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ДВ ДРЭС ТРЭС 13.11.2024\"/>
    </mc:Choice>
  </mc:AlternateContent>
  <bookViews>
    <workbookView xWindow="-120" yWindow="-120" windowWidth="20610" windowHeight="11640"/>
  </bookViews>
  <sheets>
    <sheet name="ДВ" sheetId="5" r:id="rId1"/>
  </sheets>
  <definedNames>
    <definedName name="_xlnm.Print_Area" localSheetId="0">ДВ!$A$1:$M$142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3" i="5" l="1"/>
  <c r="J112" i="5"/>
  <c r="J113" i="5" s="1"/>
  <c r="J110" i="5"/>
  <c r="J111" i="5" s="1"/>
  <c r="G111" i="5"/>
  <c r="B68" i="5" l="1"/>
  <c r="B97" i="5" s="1"/>
  <c r="B103" i="5" s="1"/>
  <c r="B54" i="5"/>
  <c r="G101" i="5" l="1"/>
  <c r="J101" i="5"/>
</calcChain>
</file>

<file path=xl/sharedStrings.xml><?xml version="1.0" encoding="utf-8"?>
<sst xmlns="http://schemas.openxmlformats.org/spreadsheetml/2006/main" count="339" uniqueCount="170">
  <si>
    <t>т</t>
  </si>
  <si>
    <t>Описание дефектов</t>
  </si>
  <si>
    <t>Кол-во</t>
  </si>
  <si>
    <t>1000м</t>
  </si>
  <si>
    <t>шт.</t>
  </si>
  <si>
    <t>шт. стоек</t>
  </si>
  <si>
    <t>Проверка наличия цепи между заземлителями и заземленными элементами</t>
  </si>
  <si>
    <t>Замер полного сопротивления цепи «фаза-нуль»</t>
  </si>
  <si>
    <t>Демонтаж опор</t>
  </si>
  <si>
    <t>шт. опор</t>
  </si>
  <si>
    <t>Измерение сопротивления растеканию тока заземлителя</t>
  </si>
  <si>
    <t>1 измерение</t>
  </si>
  <si>
    <t>опор/стоек</t>
  </si>
  <si>
    <t>Хомут стяжной Е778</t>
  </si>
  <si>
    <t>100 м2</t>
  </si>
  <si>
    <t xml:space="preserve">Герметичный ответвительный зажим с одновременной затяжкой болта Р 70                           </t>
  </si>
  <si>
    <t>Лента из нержавеющей стали F 207</t>
  </si>
  <si>
    <t>Герметичный ответвительный зажим с одновременной затяжкой болта P 4</t>
  </si>
  <si>
    <t>100 шт.</t>
  </si>
  <si>
    <t>Влагозащищённый ответвительный зажим с раздельной затяжкой болтов  P 71</t>
  </si>
  <si>
    <t>Наименование филиала: Северные электрические сети</t>
  </si>
  <si>
    <t>"УТВЕРЖДАЮ"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</si>
  <si>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</si>
  <si>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</si>
  <si>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</si>
  <si>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Кронштейн анкерный CS 10.3</t>
  </si>
  <si>
    <t>Комплект промежуточного крепления ЕS 1500Е</t>
  </si>
  <si>
    <t>Герметичный ответвительный зажим P 645</t>
  </si>
  <si>
    <t>филиала ПАО "Россети Московский регион" -</t>
  </si>
  <si>
    <t xml:space="preserve"> "Северные электрические сети" </t>
  </si>
  <si>
    <t>№ п/п</t>
  </si>
  <si>
    <t>100 м</t>
  </si>
  <si>
    <t>1 ответвление</t>
  </si>
  <si>
    <t>1 опора</t>
  </si>
  <si>
    <t>км по трассе</t>
  </si>
  <si>
    <t>км</t>
  </si>
  <si>
    <t>Зажимы ПС-2-1</t>
  </si>
  <si>
    <t xml:space="preserve">Зажим для временного заземления и  контроля напряжения PC 481 в комплекте с адаптером </t>
  </si>
  <si>
    <t>Бугель для ленты NB 20</t>
  </si>
  <si>
    <t>Ремонт контуров заземления опор ВЛ-0,4 кВ,  в том числе:</t>
  </si>
  <si>
    <t>100 точек</t>
  </si>
  <si>
    <t>Узел крепления подкоса У-3</t>
  </si>
  <si>
    <t>1.</t>
  </si>
  <si>
    <t>- бурение котлованов для установки ж/б опор производится на глубину более 2-х метров.</t>
  </si>
  <si>
    <t>пролет</t>
  </si>
  <si>
    <t>2.</t>
  </si>
  <si>
    <t>3.</t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</si>
  <si>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</si>
  <si>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5.</t>
  </si>
  <si>
    <t>6.</t>
  </si>
  <si>
    <t>4.</t>
  </si>
  <si>
    <t>1 опора                         (1 провод)</t>
  </si>
  <si>
    <t>Подвеска ответвлений к ж/домам</t>
  </si>
  <si>
    <t>Демонтаж магистрального провода</t>
  </si>
  <si>
    <r>
      <rPr>
        <b/>
        <i/>
        <u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u/>
        <sz val="12"/>
        <rFont val="Times New Roman"/>
        <family val="1"/>
        <charset val="204"/>
      </rPr>
      <t xml:space="preserve">
- в связи отсутствием маршрутов подъезда к месту проведения работ общественным транспортом, предусмотреть доставку персонала от базы в г. Дмитров Ковригинское шоссе д.25; в одну сторону 48 км., итого 96 км.  (1 бригада, 4 человек)                                                                                                                </t>
    </r>
  </si>
  <si>
    <t>Установка опор (замена дефектных опор)</t>
  </si>
  <si>
    <r>
      <t>Смена провода ответвлений</t>
    </r>
    <r>
      <rPr>
        <sz val="12"/>
        <rFont val="Times New Roman"/>
        <family val="1"/>
        <charset val="204"/>
      </rPr>
      <t xml:space="preserve"> </t>
    </r>
  </si>
  <si>
    <t xml:space="preserve">Затраты подрядчика связанные с доставкой ремонтного персонала </t>
  </si>
  <si>
    <t>Демонтаж и монтаж провода схем временного и постоянного электроснабжения потребителя</t>
  </si>
  <si>
    <t>1 опора                         (1 провода)</t>
  </si>
  <si>
    <t>1000 м</t>
  </si>
  <si>
    <t>Подвеска магистрального провода схемы временного эл/снабжения потребителей</t>
  </si>
  <si>
    <t>Восстановление информационных знаков</t>
  </si>
  <si>
    <t>п.м.</t>
  </si>
  <si>
    <t xml:space="preserve">- установка зажима РС 481 производится на высоте от 2 до 8 м </t>
  </si>
  <si>
    <t>Кронштейн анкерный CА 25</t>
  </si>
  <si>
    <t>Зажим анкерный DN 123</t>
  </si>
  <si>
    <t>п.м</t>
  </si>
  <si>
    <t>Наименование ремонтируемого объекта (оборудования), краткая техническая характеристика</t>
  </si>
  <si>
    <t>№ заказа ТОРО в SAP АСУ ФХД</t>
  </si>
  <si>
    <t>Дефект</t>
  </si>
  <si>
    <t>Ед. изм.</t>
  </si>
  <si>
    <t>Перечень работ, необходимых для устранения дефектов</t>
  </si>
  <si>
    <t>Необходимые для устранения материалы и оборудование</t>
  </si>
  <si>
    <t>Номер из ЭЖД SAP АСУ ТОиР</t>
  </si>
  <si>
    <t>8.</t>
  </si>
  <si>
    <t xml:space="preserve">Колпачок изолирующий СЕ 6-35 </t>
  </si>
  <si>
    <t>Заземляющий проводник ЗП1 L=1м</t>
  </si>
  <si>
    <t>1 опора                         (4 провода)</t>
  </si>
  <si>
    <t>ВЛ-0,4 кВ от ЗТП-228 (Фид. Детский сад) инв. № 019-322541 Талдомский РЭС</t>
  </si>
  <si>
    <t>Наименование ПО: Талдомский РЭС</t>
  </si>
  <si>
    <t>Адрес: Московская область, г.о. Талдомский район,с. Квашёнки</t>
  </si>
  <si>
    <t>0,195</t>
  </si>
  <si>
    <t>Зажим анкерный DN95.120</t>
  </si>
  <si>
    <t>Колпачок изолирующий СЕ 25-150</t>
  </si>
  <si>
    <t>Неизолированный провод отпайки 4хА-16 в пролетах опор: оп.№ 2-2/2 ( L=0,060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</t>
  </si>
  <si>
    <r>
      <t xml:space="preserve">Подвеска (монтаж) самонесущего изолированного провода (СИП-4) напряжением 0,4 кВ по временной схеме эл/снабжения потребителей без отключения абонентов от сети (с использованием автогидроподъемника) на 3х опорах: пр.оп. №2-2/2(СИП-4 4х16 -  L трассы - 0,060 км)                                                                                                      </t>
    </r>
    <r>
      <rPr>
        <sz val="12"/>
        <color theme="0"/>
        <rFont val="Times New Roman"/>
        <family val="1"/>
        <charset val="204"/>
      </rPr>
      <t xml:space="preserve">                                                                                                  </t>
    </r>
  </si>
  <si>
    <t xml:space="preserve">Ввода в ж/д с опор оп.№ 2/2 выполнены из неизолированного провода 4хА-16 имеют множество соединений и скруток.                                                                 </t>
  </si>
  <si>
    <t xml:space="preserve">ВЛ-0,4 кВ от ЗТП-228 (Фид. Детский сад) инв. № 019-322541 Талдомский РЭС. Протяжённость ремонтируемого участка ВЛ-0,4 кВ - 195 м  Количество опор -7 шт. Провод  магистрали: А-25.  Провод вводов в ж/дома: А-16, СИП-4 2х16, СИП-4 4х16.                                         
 </t>
  </si>
  <si>
    <t>9</t>
  </si>
  <si>
    <t>Демонтаж смонтированного по временной схеме эл/снабжения самонесущего изолированного провода (СИП-2 3х70+1х95) напряжением 0,4 кВ с использованием автогидроподъемника в пролетах опор: №ЗТП-7 (L=0,195 км по трассе на 7 опоре)</t>
  </si>
  <si>
    <t xml:space="preserve">Подвеска самонесущего изолированного провода (СИП-2 3х70+1х95)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№ЗТП-7 (L=0,195 км по трассе на 7 опоре)  </t>
  </si>
  <si>
    <t>Демонтаж смонтированного по временной схеме эл/снабжения изолированного провода (СИП-4 4х16) напряжением 0,4 кВ с использованием автогидроподъемника в пролетах опор: №2-2/2 (L=0,060 км по трассе на 3 опорах)</t>
  </si>
  <si>
    <t>Подвеска  изолированного провода (СИП-4 4х16) напряжением 0,4 кВ в габарите подвески провода постоянной схемы э/снабжения потребителей (на новые опоры с использованием автогидроподъемника) (без отключения от сети):  (пр.оп. №2-2/2 (L=0,060 км по трассе на 3 опорах)</t>
  </si>
  <si>
    <t>Подвеска существующего провода</t>
  </si>
  <si>
    <t xml:space="preserve">  Для замены опор требуется демонтировать существующий провод СИП-4 4х16 ( L=0,035км по трассе) с последующим монтажом на новых опорах</t>
  </si>
  <si>
    <t xml:space="preserve">Неизолированный магистральный провод 4хА-25 в пролетах опор: оп. ЗТП -№ 1-7 (L=0,195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
</t>
  </si>
  <si>
    <t>Погрузка провода механизированным способом: (б/у А-25: 0,78 км х 0,068 т =0,053 т) + (б/у А-16: (0,08км + 0,24км х 0,043 т = 0,014)=0,067 т</t>
  </si>
  <si>
    <r>
      <t>Разгрузка провода механизированным способом:</t>
    </r>
    <r>
      <rPr>
        <sz val="12"/>
        <color theme="1"/>
        <rFont val="Times New Roman"/>
        <family val="1"/>
        <charset val="204"/>
      </rPr>
      <t xml:space="preserve"> (б/у А-25: 0,78 км х 0,068 т =0,053 т) + (б/у А-16: (0,08км + 0,24км х 0,043 т = 0,014)=0,067 т</t>
    </r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</si>
  <si>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- 12 шт. х 0,31 т =</t>
    </r>
    <r>
      <rPr>
        <b/>
        <sz val="12"/>
        <rFont val="Times New Roman"/>
        <family val="1"/>
        <charset val="204"/>
      </rPr>
      <t>3,72 т)</t>
    </r>
  </si>
  <si>
    <t>Разгрузка: деревянных стоек массой до 5т  (б/у деревянных стоек М-9,5 - 12 шт. х 0,31 т =3,72 т)</t>
  </si>
  <si>
    <t>Погрузка: Изделия из сборного железобетона, бетона, керамзитобетона массой до 3т (ж/б приставок ПТ43-2 - 12 шт. х 0,325 т = 3,9 т)</t>
  </si>
  <si>
    <t>Разгрузка: Изделия из сборного железобетона, бетона, керамзитобетона массой до 3т (ж/б приставок ПТ43-2 - 12 шт. х 0,325 т =3,9 т)</t>
  </si>
  <si>
    <r>
      <t>Забивка вертикальных заземлителей вручную на глубину до 3 м (2,5 м на 1 опору) (5</t>
    </r>
    <r>
      <rPr>
        <sz val="12"/>
        <color theme="3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опор х 2,5 м=12,5 м) (оп.№ 1,2,5,6,7)
В соответствии с требованиями ПУЭ п.2.4.38-2.4.48. 
</t>
    </r>
  </si>
  <si>
    <t>9/15</t>
  </si>
  <si>
    <t>1 га</t>
  </si>
  <si>
    <t>Ручная расчистка охранной зоны от растительности (ДКР)</t>
  </si>
  <si>
    <t>Наличие в охранной зоне ВЛИ-0,4 кВ в пр.оп. оп.№ 4-6 древесно-кустарниковой растительности ненормативной высоты.</t>
  </si>
  <si>
    <t>0,0360</t>
  </si>
  <si>
    <t>400006442466</t>
  </si>
  <si>
    <t>Заместитель директора -  главный инженер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</si>
  <si>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</si>
  <si>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</si>
  <si>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</si>
  <si>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</si>
  <si>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 xml:space="preserve">1003238162
1003238131
1003238161
</t>
  </si>
  <si>
    <t xml:space="preserve">1003236321
1003238075
1003238111
                                                                            </t>
  </si>
  <si>
    <t>Установка зажима РС 481 по 4 шт. на опору (оп.№ 1,7).
Согласно ПУЭ в начале и в конце линии ВЛ-0,4 для присоединения приборов контроля напряжения и переносного заземления. Работа производится на высоте от 2 до 8 м.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</si>
  <si>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Талдомский РЭС до объекта ремонта и обратно автомашиной типа УАЗ из расчёта в одну сторону - расстояние - 10,2 км, средняя скорость - 45 км/час</t>
  </si>
  <si>
    <t>7.</t>
  </si>
  <si>
    <t>Замена провода ВЛ-0,4кВ, в том числе:</t>
  </si>
  <si>
    <t>Подвеска провода ВЛ-0,4кВ, в том числе:</t>
  </si>
  <si>
    <t>Демонтаж провода ВЛ-0,4кВ, в том числе:</t>
  </si>
  <si>
    <t>Установка опор  ВЛ-0,4кВ, в том числе:</t>
  </si>
  <si>
    <t>Демонтаж опор  ВЛ-0,4кВ, в том числе:</t>
  </si>
  <si>
    <t xml:space="preserve">Прочие работы по ремонту ВЛ-0,4кВ </t>
  </si>
  <si>
    <t xml:space="preserve">- производство работ на ВЛ-0,4 кВ без отключения э/питания потребителей (ВЛ-0,4 кВ находится под напряжением, в охранной зоне действующей воздушной линии электропередачи); </t>
  </si>
  <si>
    <t>ВЛ-0,4 кВ от ЗТП-228 (Фид. Детский сад) инв. № 019-322541 (Линия электропередач воздушная напряжением 0,4кВ (ВЛ-0,4кВ от ЗТП №228 с. Квашенки, ф. Гараж) Талдомский РЭС в период с 01.05.2025 по 31.05.2025</t>
  </si>
  <si>
    <t>Дефектная ведомость № 16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</si>
  <si>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 2/1, 3, 4, 5, 6, 7/1 (6 шт)
- опоры деревянные на одиночных приставках одностоечные с одним подкосом № 1, 2, 7 (3 шт)
                                                                         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</si>
  <si>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 0,4 без траверс без приставок одностоечных (ж/б оп.№ 2/1, 3, 4, 6, 7/1).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</si>
  <si>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 0,4 без траверс без приставок одностоечных с одним подкосом (ж/б оп.№ 5, 7).  Глубина бурения до 2,5м.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</si>
  <si>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Устройство ответвлений от ВЛ-0,4кВ к зданиям с помощью механизмов при количестве проводов в ответвлении 1 (с присоединением к новой линии и последующим отключением и демонтажем старой магистрали и вводов): оп.№  2/2 (СИП-4 4х16: 1 шт. х 0,020 км =0,02 км)                                                                                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</si>
  <si>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4:   оп.№  2/2 (Провод 4хА-16: 1 шт. х 0,02 км х 4 пров. = 0,08 км)                                                                                                   </t>
  </si>
  <si>
    <t xml:space="preserve">Для усиления степени надежности опорной части ВЛ при подвеске провода СИП-2 3х70+1х95 требуется установка железобетонных опор ВЛ-0,4кВ без траверс без приставок одностоечных с двумя подкосами (ж/б оп.№ 1, 2).  Глубина бурения до 2,5м.                                                                                                                                                                               
</t>
  </si>
  <si>
    <t xml:space="preserve">Развозка конструкций и материалов опор ВЛ-0,4кВ по трассе одностоечных железобетонных (развозка новых стоек опор)                                                                                                              </t>
  </si>
  <si>
    <t xml:space="preserve">Развозка новых материалов оснастки одностоечных опор ВЛ-0,4кВ по трассе (траверсы и т.д.)                                                                                                           </t>
  </si>
  <si>
    <t xml:space="preserve">Демонтаж 1 провода ВЛ-0,4кВ в пролетах опор оп..№ 7,7/1 пр.оп 7-7/1; (L=0,035 км по трассе): СИП-4  4х16: L=0,035км по трассе (0,035 км х 1 пров. =0,035 км в один провод) с последующим монтажом провода на новых опорах.                                                                                   </t>
  </si>
  <si>
    <t>Подвеска изолированных проводов ВЛ-0,4кВ: с помощью механизмов (оп.  с оп.№ 7,7/1 пр.оп 7-7/1; (L=0,035 км по трассе): СИП-4  4х16: L=0,035км по трассе (0,035 км х 1 пров. =0,035 км в один провод.</t>
  </si>
  <si>
    <t>Снятие ответвлений ВЛ-0,4кВ к зданиям при количестве в ответвлении 1 (провод СИП-4 2х16 с последующим монтажом) (оп.№ 2).
Существующее ответвление к жилому дому было закреплено на опоре, которая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</si>
  <si>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2х16) (оп.№ 2).
Требуется установка новой арматуры, сертифицированной в соответствии с требованиями ПАО "РОССЕТИ".</t>
  </si>
  <si>
    <t>Снятие ответвлений ВЛ-0,4кВ к зданиям при количестве в ответвлении 1 (провод СИП-4 4х16 с последующим монтажом) (оп.№ 7/1).
Существующее ответвление к жилому дому было закреплено на опоре, которые демонтируются.</t>
  </si>
  <si>
    <t>Устройство ответвлений от ВЛ-0,4кВ к зданиям с помощью механизмов при количестве проводов в ответвлении 1 ранее демонтированные (провод СИП-4 4х16) (оп.№ 7/1).
Требуется установка новой арматуры, сертифицированной в соответствии с требованиями ПАО "РОССЕТИ".</t>
  </si>
  <si>
    <t xml:space="preserve">Демонтаж 4-х проводов ВЛ-0,4кВ в пролетах опор оп.№2-2/2(L=0,060 км по трассе): 4хА-16: L=0,060 км по трассе (0,060 км х 4 пров. =0,24 км в один провод)                                                                                  </t>
  </si>
  <si>
    <t>Развозка конструкций и материалов опор ВЛ-0,4кВ по трассе материалов оснастки одностоечных опор (развозка демонтированных оснастки)</t>
  </si>
  <si>
    <t>Развозка конструкций и материалов опор ВЛ-0,4кВ по трассе материалов оснастки сложных опор (развозка демонтированных оснастки)</t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</si>
  <si>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ПУЭ: оп.№ 1, 2, 5, 6, 7</t>
  </si>
  <si>
    <t xml:space="preserve">Проводник заземляющий открыто по строительным основаниям: из круглой стали диаметром 10 мм по стойке опоры (5 опор х 9 м = 45,0 м) (оп.№ 1, 2, 5, 6, 7)
В соответствии с требованиями ПУЭ п.2.4.38-2.4.48. </t>
  </si>
  <si>
    <r>
      <t xml:space="preserve">Покраска опор в цвет "электрик" на 2 слоя в цвет нормативов ПАО РОССЕТИ с восстановлением технологических обозначений: оп.№ 1, 2, 2/1, 3, 4, 5, 6, 7, 7/1 (0,8м*0,20м = 0,16м2*4 стороны = 0,64 м2*15 стоек = 9,6 м2).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</si>
  <si>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Расчистка трассы от кустарника и зарослей вручную: при средней заросли (пр.оп. оп.№ 4-6): 90м*4м= 360м2</t>
  </si>
  <si>
    <t xml:space="preserve">Демонтаж опор ВЛ-0,4кВ: опоры деревянные на одиночных приставках одностоечные  (дерев. оп.№ 2/1, 3, 4, 5, 6, 7/1)                                                                                                  </t>
  </si>
  <si>
    <t xml:space="preserve">Демонтаж опор ВЛ-0,4кВ: опоры деревянные на одиночных приставках одностоечные с одним подкосом (дерев. оп.№ 1, 2, 7 )                                                                                              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</si>
  <si>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 № 2/1, 3, 4, 5, 6, 7/1(6 шт)
- опоры деревянные на одиночных приставках одностоечные с одним подкосом № 1, 2, 7(3 шт)
                         </t>
  </si>
  <si>
    <t xml:space="preserve">Неизолированный магистральный провод 4хА-25 в пролетах опор: оп. ЗТП - № 1-7 (L=0,195 км по трассе) имеет множественные соединения на скрутках, выявлены следы оплавления провода, сечение не соответствует нагрузке энергопотребления. Износ линейной арматуры. </t>
  </si>
  <si>
    <t xml:space="preserve">Демонтаж 4-х проводов ВЛ-0,4кВ в пролетах опор оп.№ ЗТП - № 1 -7 (L=0,195 км по трассе): 4хА-25: L=0,195 км по трассе (0,195 км х 4 пров. =0,78км в один провод)                                                                                  </t>
  </si>
  <si>
    <t xml:space="preserve">Развозка новых материалов оснастки сложных опор ВЛ-0,4кВ по трассе (траверсы, узлы крепления подкоса, заземляющие проводники и т.д.)                                                                                                </t>
  </si>
  <si>
    <t>Материалы в соответствии с установленной нормы</t>
  </si>
  <si>
    <t>Развозка конструкций и материалов опор ВЛ-0,4кВ по трассе опор деревянных (развозка демонтированных деревянных стоек)</t>
  </si>
  <si>
    <t>Развозка конструкций и материалов опор ВЛ-0,4кВ по трассе приставок железобетонных (развозка демонтированных ж/б приставок)</t>
  </si>
  <si>
    <t>Стойка СВ-95-3-АТ (1шт 0,466м3)</t>
  </si>
  <si>
    <t xml:space="preserve">Утилизация (измельчение) порубочных остатков машиной СН-160 </t>
  </si>
  <si>
    <t>СИП-2 3х70+1х95 (0,195 км х 1,02 = 0,199 км)</t>
  </si>
  <si>
    <r>
      <t xml:space="preserve">Подвеска (монтаж) самонесущего изолированного провода (СИП-2) напряжением 0,4 кВ по временной схеме эл/снабжения потребителей без отключения абонентов от сети (с использованием автогидроподъемника) на 7 опоре (ЗТП-№1-7 (L=0,195 км по трассе; 0,195 км х 1,02 = 0,199 км).
Кронштейн анкерный CS 10.3 - оп.№1(2 шт.),2(2 шт.),5(2 шт.),7. </t>
    </r>
    <r>
      <rPr>
        <b/>
        <sz val="12"/>
        <rFont val="Times New Roman"/>
        <family val="1"/>
        <charset val="204"/>
      </rPr>
      <t>Итого:7 шт.</t>
    </r>
    <r>
      <rPr>
        <sz val="12"/>
        <rFont val="Times New Roman"/>
        <family val="1"/>
        <charset val="204"/>
      </rPr>
      <t xml:space="preserve">
Комплект промежуточного крепления ЕS 1500Е - оп.№ 3,4,6. </t>
    </r>
    <r>
      <rPr>
        <b/>
        <sz val="12"/>
        <rFont val="Times New Roman"/>
        <family val="1"/>
        <charset val="204"/>
      </rPr>
      <t xml:space="preserve">Итого: 3 шт. </t>
    </r>
    <r>
      <rPr>
        <sz val="12"/>
        <rFont val="Times New Roman"/>
        <family val="1"/>
        <charset val="204"/>
      </rPr>
      <t xml:space="preserve">
Влагозащищённый ответвительный зажим с раздельной затяжкой болтов P 71 - оп.№1, 2, 3, 4, 5, 6, 7
</t>
    </r>
    <r>
      <rPr>
        <b/>
        <sz val="12"/>
        <rFont val="Times New Roman"/>
        <family val="1"/>
        <charset val="204"/>
      </rPr>
      <t xml:space="preserve">Итого: 7 шт. </t>
    </r>
    <r>
      <rPr>
        <sz val="12"/>
        <rFont val="Times New Roman"/>
        <family val="1"/>
        <charset val="204"/>
      </rPr>
      <t xml:space="preserve">
Герметичный ответвительный зажим с одновременной затяжкой болта Р 70 - оп.№ 1, 2, 5 - по 4 шт. на 1 опоре. </t>
    </r>
    <r>
      <rPr>
        <b/>
        <sz val="12"/>
        <rFont val="Times New Roman"/>
        <family val="1"/>
        <charset val="204"/>
      </rPr>
      <t>Итого: 12 шт.</t>
    </r>
    <r>
      <rPr>
        <sz val="12"/>
        <rFont val="Times New Roman"/>
        <family val="1"/>
        <charset val="204"/>
      </rPr>
      <t xml:space="preserve">
В связи с действием условий проведения работ без отключения э/питания потребителей, производится подвеска провода СИП-2 по временной схеме подключения потребителей с последующим переводом на постоянную схему э/питания.             .</t>
    </r>
  </si>
  <si>
    <t>СИП-4 4х16 (0,060 км х 1,02 = 0,061 км)</t>
  </si>
  <si>
    <t xml:space="preserve">СИП-4 4х16 мм2 (0,02 км х 1,02 = 0,0204 км) </t>
  </si>
  <si>
    <t xml:space="preserve">Возврат материалов </t>
  </si>
  <si>
    <t>шт</t>
  </si>
  <si>
    <t>Ж/б приставки (при демонтаже деревянных опор)</t>
  </si>
  <si>
    <t>Провод А-25 (лом)</t>
  </si>
  <si>
    <t>Провод А-16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</si>
</sst>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"/>
    <numFmt numFmtId="166" formatCode="#,##0.00000"/>
    <numFmt numFmtId="167" formatCode="#,##0.000000"/>
  </numFmts>
  <fonts count="33" x14ac:knownFonts="1">
    <font>
      <sz val="10"/>
      <color rgb="FF00000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333333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CDFF8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9" tint="0.79998168889431442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0">
    <xf numFmtId="0" fontId="0" fillId="0" borderId="0"/>
    <xf numFmtId="0" fontId="8" fillId="0" borderId="0"/>
    <xf numFmtId="0" fontId="9" fillId="0" borderId="0"/>
    <xf numFmtId="0" fontId="4" fillId="0" borderId="0"/>
    <xf numFmtId="0" fontId="11" fillId="0" borderId="0">
      <alignment horizontal="left"/>
    </xf>
    <xf numFmtId="0" fontId="3" fillId="0" borderId="0"/>
    <xf numFmtId="0" fontId="3" fillId="0" borderId="0"/>
    <xf numFmtId="0" fontId="5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9" fillId="0" borderId="0"/>
    <xf numFmtId="0" fontId="29" fillId="0" borderId="0"/>
  </cellStyleXfs>
  <cellXfs count="257">
    <xf numFmtId="0" fontId="0" fillId="0" borderId="0" xfId="0"/>
    <xf numFmtId="0" fontId="8" fillId="2" borderId="0" xfId="0" applyFont="1" applyFill="1"/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/>
    <xf numFmtId="0" fontId="15" fillId="0" borderId="0" xfId="0" applyFont="1" applyAlignment="1">
      <alignment horizontal="center"/>
    </xf>
    <xf numFmtId="0" fontId="10" fillId="2" borderId="0" xfId="0" applyFont="1" applyFill="1" applyAlignment="1">
      <alignment horizontal="right"/>
    </xf>
    <xf numFmtId="0" fontId="10" fillId="0" borderId="0" xfId="0" applyFont="1" applyAlignment="1">
      <alignment horizontal="center" vertical="top"/>
    </xf>
    <xf numFmtId="0" fontId="8" fillId="0" borderId="0" xfId="0" applyFont="1"/>
    <xf numFmtId="49" fontId="10" fillId="2" borderId="0" xfId="0" applyNumberFormat="1" applyFont="1" applyFill="1" applyAlignment="1">
      <alignment horizontal="left" vertical="top" wrapText="1"/>
    </xf>
    <xf numFmtId="0" fontId="8" fillId="3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wrapText="1"/>
    </xf>
    <xf numFmtId="49" fontId="10" fillId="5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top"/>
    </xf>
    <xf numFmtId="49" fontId="7" fillId="2" borderId="0" xfId="0" applyNumberFormat="1" applyFont="1" applyFill="1" applyAlignment="1">
      <alignment vertical="top"/>
    </xf>
    <xf numFmtId="0" fontId="10" fillId="6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vertical="top" wrapText="1"/>
    </xf>
    <xf numFmtId="0" fontId="10" fillId="2" borderId="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2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77" applyFont="1" applyFill="1" applyBorder="1" applyAlignment="1">
      <alignment horizontal="center" vertical="center"/>
    </xf>
    <xf numFmtId="164" fontId="10" fillId="0" borderId="1" xfId="77" applyNumberFormat="1" applyFont="1" applyFill="1" applyBorder="1" applyAlignment="1">
      <alignment horizontal="center" vertical="center"/>
    </xf>
    <xf numFmtId="0" fontId="10" fillId="0" borderId="5" xfId="77" applyFont="1" applyFill="1" applyBorder="1" applyAlignment="1">
      <alignment horizontal="left" vertical="top" wrapText="1"/>
    </xf>
    <xf numFmtId="0" fontId="10" fillId="0" borderId="1" xfId="77" applyFont="1" applyFill="1" applyBorder="1" applyAlignment="1">
      <alignment horizontal="center" vertical="center" wrapText="1"/>
    </xf>
    <xf numFmtId="0" fontId="10" fillId="0" borderId="1" xfId="78" applyFont="1" applyFill="1" applyBorder="1" applyAlignment="1">
      <alignment horizontal="center" vertical="center" wrapText="1"/>
    </xf>
    <xf numFmtId="0" fontId="10" fillId="0" borderId="5" xfId="77" applyFont="1" applyFill="1" applyBorder="1" applyAlignment="1">
      <alignment vertical="top" wrapText="1"/>
    </xf>
    <xf numFmtId="49" fontId="7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right" vertical="top"/>
    </xf>
    <xf numFmtId="0" fontId="10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left"/>
    </xf>
    <xf numFmtId="49" fontId="10" fillId="2" borderId="0" xfId="0" applyNumberFormat="1" applyFont="1" applyFill="1" applyBorder="1" applyAlignment="1">
      <alignment vertical="top" wrapText="1"/>
    </xf>
    <xf numFmtId="49" fontId="7" fillId="7" borderId="0" xfId="0" applyNumberFormat="1" applyFont="1" applyFill="1" applyBorder="1" applyAlignment="1">
      <alignment vertical="center" wrapText="1"/>
    </xf>
    <xf numFmtId="0" fontId="7" fillId="7" borderId="0" xfId="0" applyFont="1" applyFill="1" applyBorder="1" applyAlignment="1">
      <alignment horizontal="center" vertical="top"/>
    </xf>
    <xf numFmtId="49" fontId="7" fillId="7" borderId="0" xfId="0" applyNumberFormat="1" applyFont="1" applyFill="1" applyBorder="1" applyAlignment="1">
      <alignment vertical="top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center" vertical="top"/>
    </xf>
    <xf numFmtId="49" fontId="10" fillId="2" borderId="0" xfId="0" applyNumberFormat="1" applyFont="1" applyFill="1" applyBorder="1" applyAlignment="1">
      <alignment horizontal="left" vertical="top" wrapText="1"/>
    </xf>
    <xf numFmtId="0" fontId="13" fillId="2" borderId="0" xfId="1" applyFont="1" applyFill="1"/>
    <xf numFmtId="0" fontId="8" fillId="0" borderId="0" xfId="0" applyFont="1" applyFill="1"/>
    <xf numFmtId="0" fontId="10" fillId="0" borderId="1" xfId="0" applyFont="1" applyFill="1" applyBorder="1" applyAlignment="1">
      <alignment horizontal="center" vertical="top" wrapText="1"/>
    </xf>
    <xf numFmtId="1" fontId="25" fillId="0" borderId="0" xfId="0" applyNumberFormat="1" applyFont="1" applyFill="1" applyAlignment="1">
      <alignment horizontal="left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0" fillId="0" borderId="1" xfId="77" applyFont="1" applyFill="1" applyBorder="1" applyAlignment="1">
      <alignment horizontal="left" vertical="center" wrapText="1"/>
    </xf>
    <xf numFmtId="0" fontId="10" fillId="0" borderId="1" xfId="78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3" fillId="0" borderId="1" xfId="2" applyFont="1" applyFill="1" applyBorder="1" applyAlignment="1">
      <alignment horizontal="center" vertical="center"/>
    </xf>
    <xf numFmtId="0" fontId="10" fillId="0" borderId="4" xfId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79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left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left" vertical="top" wrapText="1"/>
    </xf>
    <xf numFmtId="0" fontId="10" fillId="0" borderId="1" xfId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49" fontId="10" fillId="0" borderId="4" xfId="0" applyNumberFormat="1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top" wrapText="1"/>
    </xf>
    <xf numFmtId="166" fontId="10" fillId="0" borderId="1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10" fillId="0" borderId="4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7" xfId="2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31" fillId="0" borderId="7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left" vertical="top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24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center" vertical="top" wrapText="1"/>
    </xf>
    <xf numFmtId="167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left" vertical="top" wrapText="1"/>
    </xf>
    <xf numFmtId="4" fontId="10" fillId="0" borderId="1" xfId="3" applyNumberFormat="1" applyFont="1" applyFill="1" applyBorder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4" fontId="10" fillId="0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4" fontId="10" fillId="8" borderId="1" xfId="0" applyNumberFormat="1" applyFont="1" applyFill="1" applyBorder="1" applyAlignment="1">
      <alignment horizontal="center" vertical="top" wrapText="1"/>
    </xf>
    <xf numFmtId="0" fontId="10" fillId="7" borderId="1" xfId="6" applyFont="1" applyFill="1" applyBorder="1" applyAlignment="1">
      <alignment horizontal="left" vertical="top" wrapText="1"/>
    </xf>
    <xf numFmtId="4" fontId="10" fillId="7" borderId="1" xfId="3" applyNumberFormat="1" applyFont="1" applyFill="1" applyBorder="1" applyAlignment="1">
      <alignment horizontal="center" vertical="top"/>
    </xf>
    <xf numFmtId="0" fontId="10" fillId="0" borderId="1" xfId="2" applyFont="1" applyBorder="1" applyAlignment="1">
      <alignment horizontal="center" vertical="center"/>
    </xf>
    <xf numFmtId="4" fontId="7" fillId="0" borderId="8" xfId="0" applyNumberFormat="1" applyFont="1" applyFill="1" applyBorder="1" applyAlignment="1">
      <alignment horizontal="center" vertical="top" wrapText="1"/>
    </xf>
    <xf numFmtId="4" fontId="7" fillId="0" borderId="9" xfId="0" applyNumberFormat="1" applyFont="1" applyFill="1" applyBorder="1" applyAlignment="1">
      <alignment horizontal="center" vertical="top" wrapText="1"/>
    </xf>
    <xf numFmtId="4" fontId="7" fillId="0" borderId="7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7" fillId="0" borderId="8" xfId="2" applyFont="1" applyFill="1" applyBorder="1" applyAlignment="1">
      <alignment horizontal="left" vertical="center" wrapText="1"/>
    </xf>
    <xf numFmtId="0" fontId="7" fillId="0" borderId="9" xfId="2" applyFont="1" applyFill="1" applyBorder="1" applyAlignment="1">
      <alignment horizontal="left" vertical="center" wrapText="1"/>
    </xf>
    <xf numFmtId="0" fontId="7" fillId="0" borderId="7" xfId="2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left" vertical="top" wrapText="1"/>
    </xf>
    <xf numFmtId="0" fontId="10" fillId="0" borderId="5" xfId="2" applyFont="1" applyFill="1" applyBorder="1" applyAlignment="1">
      <alignment horizontal="left" vertical="top" wrapText="1"/>
    </xf>
    <xf numFmtId="0" fontId="10" fillId="0" borderId="6" xfId="2" applyFont="1" applyFill="1" applyBorder="1" applyAlignment="1">
      <alignment horizontal="left" vertical="top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2" fontId="10" fillId="0" borderId="4" xfId="0" applyNumberFormat="1" applyFont="1" applyFill="1" applyBorder="1" applyAlignment="1">
      <alignment horizontal="center" vertical="center"/>
    </xf>
    <xf numFmtId="2" fontId="10" fillId="0" borderId="6" xfId="0" applyNumberFormat="1" applyFont="1" applyFill="1" applyBorder="1" applyAlignment="1">
      <alignment horizontal="center" vertical="center"/>
    </xf>
    <xf numFmtId="49" fontId="32" fillId="0" borderId="4" xfId="0" applyNumberFormat="1" applyFont="1" applyFill="1" applyBorder="1" applyAlignment="1">
      <alignment horizontal="center" vertical="center" wrapText="1"/>
    </xf>
    <xf numFmtId="49" fontId="32" fillId="0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14" fillId="0" borderId="6" xfId="0" applyFont="1" applyFill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165" fontId="10" fillId="0" borderId="4" xfId="0" applyNumberFormat="1" applyFont="1" applyFill="1" applyBorder="1" applyAlignment="1">
      <alignment horizontal="center" vertical="center"/>
    </xf>
    <xf numFmtId="165" fontId="10" fillId="0" borderId="5" xfId="0" applyNumberFormat="1" applyFont="1" applyFill="1" applyBorder="1" applyAlignment="1">
      <alignment horizontal="center" vertical="center"/>
    </xf>
    <xf numFmtId="165" fontId="10" fillId="0" borderId="6" xfId="0" applyNumberFormat="1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4" xfId="2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4" xfId="2" applyFont="1" applyFill="1" applyBorder="1" applyAlignment="1">
      <alignment horizontal="center" vertical="top" wrapText="1"/>
    </xf>
    <xf numFmtId="0" fontId="10" fillId="0" borderId="5" xfId="2" applyFont="1" applyFill="1" applyBorder="1" applyAlignment="1">
      <alignment horizontal="center" vertical="top" wrapText="1"/>
    </xf>
    <xf numFmtId="0" fontId="10" fillId="0" borderId="6" xfId="2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top" wrapText="1"/>
    </xf>
    <xf numFmtId="49" fontId="10" fillId="0" borderId="5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5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8" fillId="2" borderId="15" xfId="0" applyNumberFormat="1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horizontal="left" vertical="top" wrapText="1"/>
    </xf>
    <xf numFmtId="49" fontId="7" fillId="4" borderId="8" xfId="0" applyNumberFormat="1" applyFont="1" applyFill="1" applyBorder="1" applyAlignment="1">
      <alignment horizontal="left" vertical="center" wrapText="1"/>
    </xf>
    <xf numFmtId="49" fontId="7" fillId="4" borderId="9" xfId="0" applyNumberFormat="1" applyFont="1" applyFill="1" applyBorder="1" applyAlignment="1">
      <alignment horizontal="left" vertical="center" wrapText="1"/>
    </xf>
    <xf numFmtId="49" fontId="7" fillId="4" borderId="7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27" fillId="0" borderId="4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0" fillId="0" borderId="4" xfId="77" applyFont="1" applyFill="1" applyBorder="1" applyAlignment="1">
      <alignment horizontal="center" vertical="top" wrapText="1"/>
    </xf>
    <xf numFmtId="0" fontId="10" fillId="0" borderId="5" xfId="77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/>
    </xf>
    <xf numFmtId="49" fontId="18" fillId="0" borderId="0" xfId="0" applyNumberFormat="1" applyFont="1" applyAlignment="1">
      <alignment horizontal="left" vertical="top" wrapText="1"/>
    </xf>
    <xf numFmtId="0" fontId="10" fillId="2" borderId="0" xfId="0" applyFont="1" applyFill="1" applyAlignment="1">
      <alignment horizontal="left" wrapText="1"/>
    </xf>
    <xf numFmtId="0" fontId="21" fillId="2" borderId="0" xfId="7" applyFont="1" applyFill="1" applyBorder="1" applyAlignment="1">
      <alignment horizontal="left" vertical="top" wrapText="1"/>
    </xf>
    <xf numFmtId="49" fontId="18" fillId="2" borderId="0" xfId="0" applyNumberFormat="1" applyFont="1" applyFill="1" applyAlignment="1">
      <alignment horizontal="left" vertical="center" wrapText="1"/>
    </xf>
    <xf numFmtId="0" fontId="16" fillId="2" borderId="0" xfId="0" applyFont="1" applyFill="1" applyAlignment="1">
      <alignment horizontal="left"/>
    </xf>
    <xf numFmtId="0" fontId="1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49" fontId="7" fillId="0" borderId="11" xfId="0" applyNumberFormat="1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49" fontId="10" fillId="0" borderId="6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165" fontId="10" fillId="0" borderId="4" xfId="77" applyNumberFormat="1" applyFont="1" applyFill="1" applyBorder="1" applyAlignment="1">
      <alignment horizontal="center" vertical="top" wrapText="1"/>
    </xf>
    <xf numFmtId="165" fontId="10" fillId="0" borderId="5" xfId="77" applyNumberFormat="1" applyFont="1" applyFill="1" applyBorder="1" applyAlignment="1">
      <alignment horizontal="center" vertical="top" wrapText="1"/>
    </xf>
    <xf numFmtId="0" fontId="10" fillId="0" borderId="1" xfId="77" applyFont="1" applyFill="1" applyBorder="1" applyAlignment="1">
      <alignment horizontal="left" vertical="top" wrapText="1"/>
    </xf>
    <xf numFmtId="0" fontId="10" fillId="0" borderId="4" xfId="77" applyFont="1" applyFill="1" applyBorder="1" applyAlignment="1">
      <alignment horizontal="center" vertical="center"/>
    </xf>
    <xf numFmtId="0" fontId="10" fillId="0" borderId="5" xfId="77" applyFont="1" applyFill="1" applyBorder="1" applyAlignment="1">
      <alignment horizontal="center" vertical="center"/>
    </xf>
    <xf numFmtId="165" fontId="10" fillId="0" borderId="4" xfId="77" applyNumberFormat="1" applyFont="1" applyFill="1" applyBorder="1" applyAlignment="1">
      <alignment horizontal="center" vertical="center"/>
    </xf>
    <xf numFmtId="165" fontId="10" fillId="0" borderId="5" xfId="77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0" fillId="0" borderId="6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left" wrapText="1"/>
    </xf>
  </cellXfs>
  <cellStyles count="80">
    <cellStyle name="ЛокСмета" xfId="7"/>
    <cellStyle name="Обычный" xfId="0" builtinId="0"/>
    <cellStyle name="Обычный 2" xfId="1"/>
    <cellStyle name="Обычный 2 2" xfId="4"/>
    <cellStyle name="Обычный 3" xfId="2"/>
    <cellStyle name="Обычный 3 2" xfId="78"/>
    <cellStyle name="Обычный 3 3" xfId="79"/>
    <cellStyle name="Обычный 4" xfId="3"/>
    <cellStyle name="Обычный 4 2" xfId="5"/>
    <cellStyle name="Обычный 4 2 2" xfId="12"/>
    <cellStyle name="Обычный 4 2 2 2" xfId="48"/>
    <cellStyle name="Обычный 4 2 2 2 2" xfId="72"/>
    <cellStyle name="Обычный 4 2 2 3" xfId="36"/>
    <cellStyle name="Обычный 4 2 2 4" xfId="60"/>
    <cellStyle name="Обычный 4 2 2 5" xfId="24"/>
    <cellStyle name="Обычный 4 2 3" xfId="15"/>
    <cellStyle name="Обычный 4 2 3 2" xfId="51"/>
    <cellStyle name="Обычный 4 2 3 2 2" xfId="75"/>
    <cellStyle name="Обычный 4 2 3 3" xfId="39"/>
    <cellStyle name="Обычный 4 2 3 4" xfId="63"/>
    <cellStyle name="Обычный 4 2 3 5" xfId="27"/>
    <cellStyle name="Обычный 4 2 4" xfId="9"/>
    <cellStyle name="Обычный 4 2 4 2" xfId="45"/>
    <cellStyle name="Обычный 4 2 4 2 2" xfId="69"/>
    <cellStyle name="Обычный 4 2 4 3" xfId="33"/>
    <cellStyle name="Обычный 4 2 4 4" xfId="57"/>
    <cellStyle name="Обычный 4 2 4 5" xfId="21"/>
    <cellStyle name="Обычный 4 2 5" xfId="42"/>
    <cellStyle name="Обычный 4 2 5 2" xfId="66"/>
    <cellStyle name="Обычный 4 2 6" xfId="30"/>
    <cellStyle name="Обычный 4 2 7" xfId="54"/>
    <cellStyle name="Обычный 4 2 8" xfId="18"/>
    <cellStyle name="Обычный 4 3" xfId="11"/>
    <cellStyle name="Обычный 4 3 2" xfId="47"/>
    <cellStyle name="Обычный 4 3 2 2" xfId="71"/>
    <cellStyle name="Обычный 4 3 3" xfId="35"/>
    <cellStyle name="Обычный 4 3 4" xfId="59"/>
    <cellStyle name="Обычный 4 3 5" xfId="23"/>
    <cellStyle name="Обычный 4 4" xfId="14"/>
    <cellStyle name="Обычный 4 4 2" xfId="50"/>
    <cellStyle name="Обычный 4 4 2 2" xfId="74"/>
    <cellStyle name="Обычный 4 4 3" xfId="38"/>
    <cellStyle name="Обычный 4 4 4" xfId="62"/>
    <cellStyle name="Обычный 4 4 5" xfId="26"/>
    <cellStyle name="Обычный 4 5" xfId="8"/>
    <cellStyle name="Обычный 4 5 2" xfId="44"/>
    <cellStyle name="Обычный 4 5 2 2" xfId="68"/>
    <cellStyle name="Обычный 4 5 3" xfId="32"/>
    <cellStyle name="Обычный 4 5 4" xfId="56"/>
    <cellStyle name="Обычный 4 5 5" xfId="20"/>
    <cellStyle name="Обычный 4 6" xfId="41"/>
    <cellStyle name="Обычный 4 6 2" xfId="65"/>
    <cellStyle name="Обычный 4 7" xfId="29"/>
    <cellStyle name="Обычный 4 8" xfId="53"/>
    <cellStyle name="Обычный 4 9" xfId="17"/>
    <cellStyle name="Обычный 5" xfId="6"/>
    <cellStyle name="Обычный 5 2" xfId="13"/>
    <cellStyle name="Обычный 5 2 2" xfId="49"/>
    <cellStyle name="Обычный 5 2 2 2" xfId="73"/>
    <cellStyle name="Обычный 5 2 3" xfId="37"/>
    <cellStyle name="Обычный 5 2 4" xfId="61"/>
    <cellStyle name="Обычный 5 2 5" xfId="25"/>
    <cellStyle name="Обычный 5 3" xfId="16"/>
    <cellStyle name="Обычный 5 3 2" xfId="52"/>
    <cellStyle name="Обычный 5 3 2 2" xfId="76"/>
    <cellStyle name="Обычный 5 3 3" xfId="40"/>
    <cellStyle name="Обычный 5 3 4" xfId="64"/>
    <cellStyle name="Обычный 5 3 5" xfId="28"/>
    <cellStyle name="Обычный 5 4" xfId="10"/>
    <cellStyle name="Обычный 5 4 2" xfId="46"/>
    <cellStyle name="Обычный 5 4 2 2" xfId="70"/>
    <cellStyle name="Обычный 5 4 3" xfId="34"/>
    <cellStyle name="Обычный 5 4 4" xfId="58"/>
    <cellStyle name="Обычный 5 4 5" xfId="22"/>
    <cellStyle name="Обычный 5 5" xfId="43"/>
    <cellStyle name="Обычный 5 5 2" xfId="67"/>
    <cellStyle name="Обычный 5 6" xfId="31"/>
    <cellStyle name="Обычный 5 7" xfId="55"/>
    <cellStyle name="Обычный 5 8" xfId="19"/>
    <cellStyle name="Обычный 8" xfId="77"/>
  </cellStyles>
  <dxfs count="0"/>
  <tableStyles count="0" defaultTableStyle="TableStyleMedium9" defaultPivotStyle="PivotStyleLight16"/>
  <colors>
    <mruColors>
      <color rgb="FFFFFFAB"/>
      <color rgb="FFDCDFF8"/>
      <color rgb="FF9BBB59"/>
      <color rgb="FF00CC00"/>
      <color rgb="FFFFFFE5"/>
      <color rgb="FFFDE8DF"/>
      <color rgb="FFE5FFFF"/>
      <color rgb="FFEFFFEF"/>
      <color rgb="FFE5E6F3"/>
      <color rgb="FFD1D3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2"/>
  <sheetViews>
    <sheetView tabSelected="1" zoomScale="73" zoomScaleNormal="73" zoomScaleSheetLayoutView="100" workbookViewId="0">
      <selection activeCell="D14" sqref="D14:K14"/>
    </sheetView>
  </sheetViews>
  <sheetFormatPr defaultColWidth="9.140625" defaultRowHeight="12.75" x14ac:dyDescent="0.2"/>
  <cols>
    <col min="1" max="1" width="9.140625" style="1"/>
    <col min="2" max="2" width="36.5703125" style="1" customWidth="1"/>
    <col min="3" max="3" width="16.42578125" style="1" customWidth="1"/>
    <col min="4" max="4" width="22.5703125" style="1" customWidth="1"/>
    <col min="5" max="5" width="41.42578125" style="1" customWidth="1"/>
    <col min="6" max="6" width="12.85546875" style="1" customWidth="1"/>
    <col min="7" max="7" width="8.140625" style="1" customWidth="1"/>
    <col min="8" max="8" width="66.85546875" style="2" customWidth="1"/>
    <col min="9" max="9" width="14.140625" style="3" customWidth="1"/>
    <col min="10" max="10" width="7.85546875" style="1" customWidth="1"/>
    <col min="11" max="11" width="50.42578125" style="1" customWidth="1"/>
    <col min="12" max="12" width="8.140625" style="1" customWidth="1"/>
    <col min="13" max="13" width="11.140625" style="1" customWidth="1"/>
    <col min="14" max="40" width="9.140625" style="49"/>
    <col min="41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20</v>
      </c>
      <c r="C2" s="4"/>
      <c r="D2" s="4"/>
      <c r="E2" s="4"/>
      <c r="F2" s="4"/>
      <c r="G2" s="4"/>
      <c r="H2" s="4"/>
      <c r="I2" s="224" t="s">
        <v>21</v>
      </c>
      <c r="J2" s="224"/>
      <c r="K2" s="224"/>
      <c r="L2" s="5"/>
      <c r="M2" s="4"/>
    </row>
    <row r="3" spans="1:13" ht="15.75" x14ac:dyDescent="0.25">
      <c r="A3" s="4"/>
      <c r="B3" s="4" t="s">
        <v>80</v>
      </c>
      <c r="C3" s="4"/>
      <c r="D3" s="4"/>
      <c r="E3" s="4"/>
      <c r="F3" s="4"/>
      <c r="G3" s="4"/>
      <c r="H3" s="4"/>
      <c r="I3" s="4"/>
      <c r="J3" s="4" t="s">
        <v>110</v>
      </c>
      <c r="K3" s="4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226" t="s">
        <v>28</v>
      </c>
      <c r="K4" s="226"/>
      <c r="L4" s="226"/>
      <c r="M4" s="226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226" t="s">
        <v>29</v>
      </c>
      <c r="K5" s="226"/>
      <c r="L5" s="226"/>
      <c r="M5" s="226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4" t="s">
        <v>111</v>
      </c>
      <c r="K6" s="4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4" t="s">
        <v>112</v>
      </c>
      <c r="K7" s="4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22</v>
      </c>
      <c r="C9" s="4"/>
      <c r="D9" s="229"/>
      <c r="E9" s="229"/>
      <c r="F9" s="229"/>
      <c r="G9" s="229"/>
      <c r="H9" s="229"/>
      <c r="I9" s="229"/>
      <c r="J9" s="229"/>
      <c r="K9" s="229"/>
      <c r="L9" s="4"/>
      <c r="M9" s="4"/>
    </row>
    <row r="10" spans="1:13" ht="15.75" x14ac:dyDescent="0.25">
      <c r="A10" s="4"/>
      <c r="B10" s="4" t="s">
        <v>81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230" t="s">
        <v>128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48.75" customHeight="1" x14ac:dyDescent="0.25">
      <c r="A14" s="4"/>
      <c r="B14" s="6" t="s">
        <v>23</v>
      </c>
      <c r="C14" s="6"/>
      <c r="D14" s="256" t="s">
        <v>127</v>
      </c>
      <c r="E14" s="256"/>
      <c r="F14" s="256"/>
      <c r="G14" s="256"/>
      <c r="H14" s="256"/>
      <c r="I14" s="256"/>
      <c r="J14" s="256"/>
      <c r="K14" s="256"/>
      <c r="L14" s="4"/>
      <c r="M14" s="4"/>
    </row>
    <row r="15" spans="1:13" ht="15.75" x14ac:dyDescent="0.25">
      <c r="B15" s="231" t="s">
        <v>24</v>
      </c>
      <c r="C15" s="231"/>
      <c r="D15" s="231"/>
      <c r="E15" s="231"/>
      <c r="F15" s="231"/>
      <c r="G15" s="231"/>
      <c r="H15" s="231"/>
      <c r="I15" s="4"/>
      <c r="J15" s="4"/>
      <c r="K15" s="4"/>
      <c r="L15" s="4"/>
      <c r="M15" s="4"/>
    </row>
    <row r="16" spans="1:13" ht="15.75" x14ac:dyDescent="0.25">
      <c r="B16" s="11"/>
      <c r="C16" s="12"/>
      <c r="D16" s="11"/>
      <c r="E16" s="25"/>
      <c r="F16" s="11"/>
      <c r="G16" s="11"/>
      <c r="H16" s="11"/>
      <c r="I16" s="4"/>
      <c r="J16" s="4"/>
      <c r="K16" s="4"/>
      <c r="L16" s="4"/>
      <c r="M16" s="4"/>
    </row>
    <row r="17" spans="1:15" ht="15.75" customHeight="1" x14ac:dyDescent="0.2">
      <c r="A17" s="227" t="s">
        <v>54</v>
      </c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</row>
    <row r="18" spans="1:15" ht="15.75" customHeight="1" x14ac:dyDescent="0.2">
      <c r="A18" s="228" t="s">
        <v>126</v>
      </c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</row>
    <row r="19" spans="1:15" ht="15.75" customHeight="1" x14ac:dyDescent="0.2">
      <c r="A19" s="225" t="s">
        <v>47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</row>
    <row r="20" spans="1:15" ht="15.75" customHeight="1" x14ac:dyDescent="0.2">
      <c r="A20" s="225" t="s">
        <v>43</v>
      </c>
      <c r="B20" s="225"/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</row>
    <row r="21" spans="1:15" ht="18" customHeight="1" x14ac:dyDescent="0.2">
      <c r="A21" s="208" t="s">
        <v>64</v>
      </c>
      <c r="B21" s="209"/>
      <c r="C21" s="209"/>
      <c r="D21" s="209"/>
      <c r="E21" s="209"/>
      <c r="F21" s="209"/>
      <c r="G21" s="209"/>
      <c r="H21" s="209"/>
      <c r="I21" s="209"/>
      <c r="J21" s="209"/>
      <c r="K21" s="209"/>
      <c r="L21" s="209"/>
      <c r="M21" s="209"/>
    </row>
    <row r="22" spans="1:15" ht="18" customHeight="1" x14ac:dyDescent="0.2">
      <c r="A22" s="218" t="s">
        <v>30</v>
      </c>
      <c r="B22" s="216" t="s">
        <v>68</v>
      </c>
      <c r="C22" s="216" t="s">
        <v>69</v>
      </c>
      <c r="D22" s="220" t="s">
        <v>70</v>
      </c>
      <c r="E22" s="221"/>
      <c r="F22" s="216" t="s">
        <v>71</v>
      </c>
      <c r="G22" s="216" t="s">
        <v>2</v>
      </c>
      <c r="H22" s="216" t="s">
        <v>72</v>
      </c>
      <c r="I22" s="216" t="s">
        <v>71</v>
      </c>
      <c r="J22" s="216" t="s">
        <v>2</v>
      </c>
      <c r="K22" s="216" t="s">
        <v>73</v>
      </c>
      <c r="L22" s="216" t="s">
        <v>71</v>
      </c>
      <c r="M22" s="216" t="s">
        <v>2</v>
      </c>
    </row>
    <row r="23" spans="1:15" ht="47.25" customHeight="1" x14ac:dyDescent="0.2">
      <c r="A23" s="219"/>
      <c r="B23" s="217"/>
      <c r="C23" s="217"/>
      <c r="D23" s="27" t="s">
        <v>74</v>
      </c>
      <c r="E23" s="26" t="s">
        <v>1</v>
      </c>
      <c r="F23" s="217"/>
      <c r="G23" s="217"/>
      <c r="H23" s="217"/>
      <c r="I23" s="217"/>
      <c r="J23" s="217"/>
      <c r="K23" s="217"/>
      <c r="L23" s="217"/>
      <c r="M23" s="217"/>
    </row>
    <row r="24" spans="1:15" ht="15.75" x14ac:dyDescent="0.2">
      <c r="A24" s="24">
        <v>1</v>
      </c>
      <c r="B24" s="24">
        <v>2</v>
      </c>
      <c r="C24" s="24">
        <v>3</v>
      </c>
      <c r="D24" s="24">
        <v>4</v>
      </c>
      <c r="E24" s="24">
        <v>5</v>
      </c>
      <c r="F24" s="24">
        <v>6</v>
      </c>
      <c r="G24" s="24">
        <v>7</v>
      </c>
      <c r="H24" s="24">
        <v>8</v>
      </c>
      <c r="I24" s="24">
        <v>9</v>
      </c>
      <c r="J24" s="24">
        <v>10</v>
      </c>
      <c r="K24" s="24">
        <v>11</v>
      </c>
      <c r="L24" s="24">
        <v>12</v>
      </c>
      <c r="M24" s="24">
        <v>13</v>
      </c>
    </row>
    <row r="25" spans="1:15" ht="22.5" customHeight="1" x14ac:dyDescent="0.2">
      <c r="A25" s="210" t="s">
        <v>120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2"/>
    </row>
    <row r="26" spans="1:15" ht="25.5" customHeight="1" x14ac:dyDescent="0.2">
      <c r="A26" s="174" t="s">
        <v>42</v>
      </c>
      <c r="B26" s="174" t="s">
        <v>88</v>
      </c>
      <c r="C26" s="51">
        <v>400006442115</v>
      </c>
      <c r="D26" s="213" t="s">
        <v>115</v>
      </c>
      <c r="E26" s="213" t="s">
        <v>96</v>
      </c>
      <c r="F26" s="52" t="s">
        <v>34</v>
      </c>
      <c r="G26" s="53" t="s">
        <v>82</v>
      </c>
      <c r="H26" s="171" t="s">
        <v>61</v>
      </c>
      <c r="I26" s="172"/>
      <c r="J26" s="172"/>
      <c r="K26" s="172"/>
      <c r="L26" s="172"/>
      <c r="M26" s="173"/>
      <c r="O26" s="213"/>
    </row>
    <row r="27" spans="1:15" ht="27" customHeight="1" x14ac:dyDescent="0.2">
      <c r="A27" s="175"/>
      <c r="B27" s="175"/>
      <c r="C27" s="51">
        <v>400006442120</v>
      </c>
      <c r="D27" s="213"/>
      <c r="E27" s="213"/>
      <c r="F27" s="174" t="s">
        <v>44</v>
      </c>
      <c r="G27" s="174">
        <v>7</v>
      </c>
      <c r="H27" s="164" t="s">
        <v>162</v>
      </c>
      <c r="I27" s="215" t="s">
        <v>3</v>
      </c>
      <c r="J27" s="242">
        <v>0.19500000000000001</v>
      </c>
      <c r="K27" s="54" t="s">
        <v>161</v>
      </c>
      <c r="L27" s="55" t="s">
        <v>3</v>
      </c>
      <c r="M27" s="56">
        <v>0.19900000000000001</v>
      </c>
      <c r="O27" s="213"/>
    </row>
    <row r="28" spans="1:15" ht="27" customHeight="1" x14ac:dyDescent="0.2">
      <c r="A28" s="175"/>
      <c r="B28" s="175"/>
      <c r="C28" s="51"/>
      <c r="D28" s="213"/>
      <c r="E28" s="213"/>
      <c r="F28" s="175"/>
      <c r="G28" s="175"/>
      <c r="H28" s="165"/>
      <c r="I28" s="215"/>
      <c r="J28" s="242"/>
      <c r="K28" s="57" t="s">
        <v>25</v>
      </c>
      <c r="L28" s="29" t="s">
        <v>4</v>
      </c>
      <c r="M28" s="29">
        <v>7</v>
      </c>
      <c r="O28" s="213"/>
    </row>
    <row r="29" spans="1:15" ht="27" customHeight="1" x14ac:dyDescent="0.2">
      <c r="A29" s="175"/>
      <c r="B29" s="175"/>
      <c r="C29" s="51"/>
      <c r="D29" s="213"/>
      <c r="E29" s="213"/>
      <c r="F29" s="175"/>
      <c r="G29" s="175"/>
      <c r="H29" s="165"/>
      <c r="I29" s="215"/>
      <c r="J29" s="242"/>
      <c r="K29" s="57" t="s">
        <v>83</v>
      </c>
      <c r="L29" s="29" t="s">
        <v>4</v>
      </c>
      <c r="M29" s="29">
        <v>8</v>
      </c>
      <c r="O29" s="213"/>
    </row>
    <row r="30" spans="1:15" ht="27" customHeight="1" x14ac:dyDescent="0.2">
      <c r="A30" s="175"/>
      <c r="B30" s="175"/>
      <c r="C30" s="51"/>
      <c r="D30" s="213"/>
      <c r="E30" s="213"/>
      <c r="F30" s="175"/>
      <c r="G30" s="175"/>
      <c r="H30" s="165"/>
      <c r="I30" s="215"/>
      <c r="J30" s="242"/>
      <c r="K30" s="57" t="s">
        <v>26</v>
      </c>
      <c r="L30" s="29" t="s">
        <v>4</v>
      </c>
      <c r="M30" s="29">
        <v>3</v>
      </c>
      <c r="O30" s="213"/>
    </row>
    <row r="31" spans="1:15" ht="27" customHeight="1" x14ac:dyDescent="0.2">
      <c r="A31" s="175"/>
      <c r="B31" s="175"/>
      <c r="C31" s="51"/>
      <c r="D31" s="213"/>
      <c r="E31" s="213"/>
      <c r="F31" s="175"/>
      <c r="G31" s="175"/>
      <c r="H31" s="165"/>
      <c r="I31" s="215"/>
      <c r="J31" s="242"/>
      <c r="K31" s="57" t="s">
        <v>19</v>
      </c>
      <c r="L31" s="29" t="s">
        <v>4</v>
      </c>
      <c r="M31" s="29">
        <v>7</v>
      </c>
      <c r="O31" s="213"/>
    </row>
    <row r="32" spans="1:15" ht="33.75" customHeight="1" x14ac:dyDescent="0.2">
      <c r="A32" s="175"/>
      <c r="B32" s="175"/>
      <c r="C32" s="51"/>
      <c r="D32" s="213"/>
      <c r="E32" s="213"/>
      <c r="F32" s="175"/>
      <c r="G32" s="175"/>
      <c r="H32" s="165"/>
      <c r="I32" s="215"/>
      <c r="J32" s="242"/>
      <c r="K32" s="57" t="s">
        <v>15</v>
      </c>
      <c r="L32" s="29" t="s">
        <v>4</v>
      </c>
      <c r="M32" s="29">
        <v>12</v>
      </c>
      <c r="O32" s="213"/>
    </row>
    <row r="33" spans="1:15" ht="27" customHeight="1" x14ac:dyDescent="0.2">
      <c r="A33" s="175"/>
      <c r="B33" s="175"/>
      <c r="C33" s="51"/>
      <c r="D33" s="213"/>
      <c r="E33" s="213"/>
      <c r="F33" s="175"/>
      <c r="G33" s="175"/>
      <c r="H33" s="165"/>
      <c r="I33" s="215"/>
      <c r="J33" s="242"/>
      <c r="K33" s="57" t="s">
        <v>16</v>
      </c>
      <c r="L33" s="58" t="s">
        <v>67</v>
      </c>
      <c r="M33" s="29">
        <v>22</v>
      </c>
      <c r="O33" s="213"/>
    </row>
    <row r="34" spans="1:15" ht="32.25" customHeight="1" x14ac:dyDescent="0.2">
      <c r="A34" s="175"/>
      <c r="B34" s="175"/>
      <c r="C34" s="51"/>
      <c r="D34" s="213"/>
      <c r="E34" s="213"/>
      <c r="F34" s="175"/>
      <c r="G34" s="175"/>
      <c r="H34" s="165"/>
      <c r="I34" s="215"/>
      <c r="J34" s="242"/>
      <c r="K34" s="57" t="s">
        <v>38</v>
      </c>
      <c r="L34" s="29" t="s">
        <v>4</v>
      </c>
      <c r="M34" s="29">
        <v>22</v>
      </c>
      <c r="O34" s="213"/>
    </row>
    <row r="35" spans="1:15" ht="32.25" customHeight="1" x14ac:dyDescent="0.2">
      <c r="A35" s="175"/>
      <c r="B35" s="175"/>
      <c r="C35" s="51"/>
      <c r="D35" s="213"/>
      <c r="E35" s="213"/>
      <c r="F35" s="175"/>
      <c r="G35" s="175"/>
      <c r="H35" s="165"/>
      <c r="I35" s="215"/>
      <c r="J35" s="242"/>
      <c r="K35" s="57" t="s">
        <v>84</v>
      </c>
      <c r="L35" s="29" t="s">
        <v>4</v>
      </c>
      <c r="M35" s="29">
        <v>16</v>
      </c>
      <c r="O35" s="213"/>
    </row>
    <row r="36" spans="1:15" ht="34.5" customHeight="1" x14ac:dyDescent="0.2">
      <c r="A36" s="175"/>
      <c r="B36" s="175"/>
      <c r="C36" s="51"/>
      <c r="D36" s="213"/>
      <c r="E36" s="213"/>
      <c r="F36" s="214"/>
      <c r="G36" s="214"/>
      <c r="H36" s="166"/>
      <c r="I36" s="215"/>
      <c r="J36" s="242"/>
      <c r="K36" s="57" t="s">
        <v>13</v>
      </c>
      <c r="L36" s="29" t="s">
        <v>4</v>
      </c>
      <c r="M36" s="29">
        <v>22</v>
      </c>
      <c r="O36" s="213"/>
    </row>
    <row r="37" spans="1:15" ht="34.5" customHeight="1" x14ac:dyDescent="0.2">
      <c r="A37" s="175"/>
      <c r="B37" s="175"/>
      <c r="C37" s="51"/>
      <c r="D37" s="222"/>
      <c r="E37" s="222" t="s">
        <v>85</v>
      </c>
      <c r="F37" s="222" t="s">
        <v>34</v>
      </c>
      <c r="G37" s="246">
        <v>0.06</v>
      </c>
      <c r="H37" s="248" t="s">
        <v>86</v>
      </c>
      <c r="I37" s="249" t="s">
        <v>3</v>
      </c>
      <c r="J37" s="251">
        <v>0.06</v>
      </c>
      <c r="K37" s="59" t="s">
        <v>163</v>
      </c>
      <c r="L37" s="30" t="s">
        <v>3</v>
      </c>
      <c r="M37" s="31">
        <v>6.0999999999999999E-2</v>
      </c>
    </row>
    <row r="38" spans="1:15" ht="34.5" customHeight="1" x14ac:dyDescent="0.2">
      <c r="A38" s="175"/>
      <c r="B38" s="175"/>
      <c r="C38" s="51"/>
      <c r="D38" s="223"/>
      <c r="E38" s="223"/>
      <c r="F38" s="223"/>
      <c r="G38" s="247"/>
      <c r="H38" s="248"/>
      <c r="I38" s="250"/>
      <c r="J38" s="252"/>
      <c r="K38" s="59" t="s">
        <v>65</v>
      </c>
      <c r="L38" s="33" t="s">
        <v>4</v>
      </c>
      <c r="M38" s="33">
        <v>4</v>
      </c>
    </row>
    <row r="39" spans="1:15" ht="34.5" customHeight="1" x14ac:dyDescent="0.2">
      <c r="A39" s="175"/>
      <c r="B39" s="175"/>
      <c r="C39" s="51"/>
      <c r="D39" s="223"/>
      <c r="E39" s="223"/>
      <c r="F39" s="223"/>
      <c r="G39" s="247"/>
      <c r="H39" s="248"/>
      <c r="I39" s="250"/>
      <c r="J39" s="252"/>
      <c r="K39" s="59" t="s">
        <v>66</v>
      </c>
      <c r="L39" s="33" t="s">
        <v>4</v>
      </c>
      <c r="M39" s="33">
        <v>4</v>
      </c>
    </row>
    <row r="40" spans="1:15" ht="34.5" customHeight="1" x14ac:dyDescent="0.2">
      <c r="A40" s="175"/>
      <c r="B40" s="175"/>
      <c r="C40" s="51"/>
      <c r="D40" s="223"/>
      <c r="E40" s="223"/>
      <c r="F40" s="223"/>
      <c r="G40" s="247"/>
      <c r="H40" s="248"/>
      <c r="I40" s="250"/>
      <c r="J40" s="252"/>
      <c r="K40" s="59" t="s">
        <v>27</v>
      </c>
      <c r="L40" s="33" t="s">
        <v>4</v>
      </c>
      <c r="M40" s="33">
        <v>4</v>
      </c>
    </row>
    <row r="41" spans="1:15" ht="34.5" customHeight="1" x14ac:dyDescent="0.2">
      <c r="A41" s="175"/>
      <c r="B41" s="175"/>
      <c r="C41" s="51"/>
      <c r="D41" s="223"/>
      <c r="E41" s="223"/>
      <c r="F41" s="223"/>
      <c r="G41" s="247"/>
      <c r="H41" s="248"/>
      <c r="I41" s="250"/>
      <c r="J41" s="252"/>
      <c r="K41" s="59" t="s">
        <v>76</v>
      </c>
      <c r="L41" s="33" t="s">
        <v>4</v>
      </c>
      <c r="M41" s="33">
        <v>4</v>
      </c>
    </row>
    <row r="42" spans="1:15" ht="34.5" customHeight="1" x14ac:dyDescent="0.2">
      <c r="A42" s="175"/>
      <c r="B42" s="175"/>
      <c r="C42" s="51"/>
      <c r="D42" s="223"/>
      <c r="E42" s="223"/>
      <c r="F42" s="223"/>
      <c r="G42" s="247"/>
      <c r="H42" s="248"/>
      <c r="I42" s="250"/>
      <c r="J42" s="252"/>
      <c r="K42" s="60" t="s">
        <v>16</v>
      </c>
      <c r="L42" s="34" t="s">
        <v>67</v>
      </c>
      <c r="M42" s="34">
        <v>4</v>
      </c>
    </row>
    <row r="43" spans="1:15" ht="34.5" customHeight="1" x14ac:dyDescent="0.2">
      <c r="A43" s="175"/>
      <c r="B43" s="175"/>
      <c r="C43" s="51"/>
      <c r="D43" s="35"/>
      <c r="E43" s="32"/>
      <c r="F43" s="223"/>
      <c r="G43" s="247"/>
      <c r="H43" s="248"/>
      <c r="I43" s="250"/>
      <c r="J43" s="252"/>
      <c r="K43" s="59" t="s">
        <v>38</v>
      </c>
      <c r="L43" s="34" t="s">
        <v>4</v>
      </c>
      <c r="M43" s="34">
        <v>4</v>
      </c>
    </row>
    <row r="44" spans="1:15" ht="21" customHeight="1" x14ac:dyDescent="0.2">
      <c r="A44" s="175"/>
      <c r="B44" s="175"/>
      <c r="C44" s="51"/>
      <c r="D44" s="174"/>
      <c r="E44" s="174" t="s">
        <v>87</v>
      </c>
      <c r="F44" s="61" t="s">
        <v>4</v>
      </c>
      <c r="G44" s="61">
        <v>1</v>
      </c>
      <c r="H44" s="240" t="s">
        <v>56</v>
      </c>
      <c r="I44" s="240"/>
      <c r="J44" s="240"/>
      <c r="K44" s="240"/>
      <c r="L44" s="240"/>
      <c r="M44" s="240"/>
    </row>
    <row r="45" spans="1:15" ht="21" customHeight="1" x14ac:dyDescent="0.2">
      <c r="A45" s="175"/>
      <c r="B45" s="175"/>
      <c r="C45" s="51"/>
      <c r="D45" s="175"/>
      <c r="E45" s="175"/>
      <c r="F45" s="174" t="s">
        <v>32</v>
      </c>
      <c r="G45" s="215">
        <v>1</v>
      </c>
      <c r="H45" s="236" t="s">
        <v>132</v>
      </c>
      <c r="I45" s="174" t="s">
        <v>32</v>
      </c>
      <c r="J45" s="215">
        <v>1</v>
      </c>
      <c r="K45" s="62" t="s">
        <v>164</v>
      </c>
      <c r="L45" s="29" t="s">
        <v>35</v>
      </c>
      <c r="M45" s="29">
        <v>2.0400000000000001E-2</v>
      </c>
    </row>
    <row r="46" spans="1:15" ht="21" customHeight="1" x14ac:dyDescent="0.2">
      <c r="A46" s="175"/>
      <c r="B46" s="175"/>
      <c r="C46" s="51"/>
      <c r="D46" s="175"/>
      <c r="E46" s="175"/>
      <c r="F46" s="175"/>
      <c r="G46" s="215"/>
      <c r="H46" s="237"/>
      <c r="I46" s="175"/>
      <c r="J46" s="215"/>
      <c r="K46" s="62" t="s">
        <v>65</v>
      </c>
      <c r="L46" s="29" t="s">
        <v>4</v>
      </c>
      <c r="M46" s="29">
        <v>1</v>
      </c>
    </row>
    <row r="47" spans="1:15" ht="21" customHeight="1" x14ac:dyDescent="0.2">
      <c r="A47" s="175"/>
      <c r="B47" s="175"/>
      <c r="C47" s="51"/>
      <c r="D47" s="175"/>
      <c r="E47" s="175"/>
      <c r="F47" s="175"/>
      <c r="G47" s="215"/>
      <c r="H47" s="237"/>
      <c r="I47" s="175"/>
      <c r="J47" s="215"/>
      <c r="K47" s="62" t="s">
        <v>66</v>
      </c>
      <c r="L47" s="29" t="s">
        <v>4</v>
      </c>
      <c r="M47" s="29">
        <v>2</v>
      </c>
    </row>
    <row r="48" spans="1:15" ht="21" customHeight="1" x14ac:dyDescent="0.2">
      <c r="A48" s="175"/>
      <c r="B48" s="175"/>
      <c r="C48" s="51"/>
      <c r="D48" s="175"/>
      <c r="E48" s="175"/>
      <c r="F48" s="175"/>
      <c r="G48" s="215"/>
      <c r="H48" s="237"/>
      <c r="I48" s="175"/>
      <c r="J48" s="215"/>
      <c r="K48" s="62" t="s">
        <v>27</v>
      </c>
      <c r="L48" s="29" t="s">
        <v>4</v>
      </c>
      <c r="M48" s="29">
        <v>4</v>
      </c>
    </row>
    <row r="49" spans="1:16" ht="26.25" customHeight="1" x14ac:dyDescent="0.2">
      <c r="A49" s="175"/>
      <c r="B49" s="175"/>
      <c r="C49" s="51"/>
      <c r="D49" s="175"/>
      <c r="E49" s="175"/>
      <c r="F49" s="175"/>
      <c r="G49" s="215"/>
      <c r="H49" s="237"/>
      <c r="I49" s="175"/>
      <c r="J49" s="215"/>
      <c r="K49" s="62" t="s">
        <v>17</v>
      </c>
      <c r="L49" s="29" t="s">
        <v>4</v>
      </c>
      <c r="M49" s="29">
        <v>4</v>
      </c>
    </row>
    <row r="50" spans="1:16" ht="21" customHeight="1" x14ac:dyDescent="0.2">
      <c r="A50" s="175"/>
      <c r="B50" s="175"/>
      <c r="C50" s="51"/>
      <c r="D50" s="175"/>
      <c r="E50" s="175"/>
      <c r="F50" s="175"/>
      <c r="G50" s="215"/>
      <c r="H50" s="237"/>
      <c r="I50" s="175"/>
      <c r="J50" s="215"/>
      <c r="K50" s="62" t="s">
        <v>16</v>
      </c>
      <c r="L50" s="29" t="s">
        <v>67</v>
      </c>
      <c r="M50" s="29">
        <v>1</v>
      </c>
    </row>
    <row r="51" spans="1:16" ht="21" customHeight="1" x14ac:dyDescent="0.2">
      <c r="A51" s="175"/>
      <c r="B51" s="175"/>
      <c r="C51" s="51"/>
      <c r="D51" s="214"/>
      <c r="E51" s="214"/>
      <c r="F51" s="175"/>
      <c r="G51" s="215"/>
      <c r="H51" s="237"/>
      <c r="I51" s="175"/>
      <c r="J51" s="215"/>
      <c r="K51" s="62" t="s">
        <v>38</v>
      </c>
      <c r="L51" s="29" t="s">
        <v>4</v>
      </c>
      <c r="M51" s="29">
        <v>1</v>
      </c>
    </row>
    <row r="52" spans="1:16" ht="59.25" customHeight="1" x14ac:dyDescent="0.2">
      <c r="A52" s="175"/>
      <c r="B52" s="175"/>
      <c r="C52" s="51"/>
      <c r="D52" s="63"/>
      <c r="E52" s="64"/>
      <c r="F52" s="29" t="s">
        <v>32</v>
      </c>
      <c r="G52" s="29">
        <v>1</v>
      </c>
      <c r="H52" s="65" t="s">
        <v>133</v>
      </c>
      <c r="I52" s="29" t="s">
        <v>32</v>
      </c>
      <c r="J52" s="55">
        <v>1</v>
      </c>
      <c r="K52" s="66"/>
      <c r="L52" s="66"/>
      <c r="M52" s="66"/>
    </row>
    <row r="53" spans="1:16" ht="25.5" customHeight="1" x14ac:dyDescent="0.2">
      <c r="A53" s="171" t="s">
        <v>123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3"/>
    </row>
    <row r="54" spans="1:16" ht="23.25" customHeight="1" x14ac:dyDescent="0.2">
      <c r="A54" s="145" t="s">
        <v>45</v>
      </c>
      <c r="B54" s="145" t="str">
        <f>+B26</f>
        <v xml:space="preserve">ВЛ-0,4 кВ от ЗТП-228 (Фид. Детский сад) инв. № 019-322541 Талдомский РЭС. Протяжённость ремонтируемого участка ВЛ-0,4 кВ - 195 м  Количество опор -7 шт. Провод  магистрали: А-25.  Провод вводов в ж/дома: А-16, СИП-4 2х16, СИП-4 4х16.                                         
 </v>
      </c>
      <c r="C54" s="198" t="s">
        <v>109</v>
      </c>
      <c r="D54" s="145" t="s">
        <v>116</v>
      </c>
      <c r="E54" s="145" t="s">
        <v>129</v>
      </c>
      <c r="F54" s="53" t="s">
        <v>4</v>
      </c>
      <c r="G54" s="53" t="s">
        <v>89</v>
      </c>
      <c r="H54" s="195" t="s">
        <v>55</v>
      </c>
      <c r="I54" s="196"/>
      <c r="J54" s="196"/>
      <c r="K54" s="196"/>
      <c r="L54" s="196"/>
      <c r="M54" s="197"/>
      <c r="P54" s="145"/>
    </row>
    <row r="55" spans="1:16" ht="78.75" x14ac:dyDescent="0.2">
      <c r="A55" s="145"/>
      <c r="B55" s="145"/>
      <c r="C55" s="199"/>
      <c r="D55" s="145"/>
      <c r="E55" s="145"/>
      <c r="F55" s="67" t="s">
        <v>33</v>
      </c>
      <c r="G55" s="67">
        <v>5</v>
      </c>
      <c r="H55" s="68" t="s">
        <v>130</v>
      </c>
      <c r="I55" s="67" t="s">
        <v>4</v>
      </c>
      <c r="J55" s="67">
        <v>5</v>
      </c>
      <c r="K55" s="62" t="s">
        <v>159</v>
      </c>
      <c r="L55" s="69" t="s">
        <v>4</v>
      </c>
      <c r="M55" s="69">
        <v>5</v>
      </c>
      <c r="P55" s="145"/>
    </row>
    <row r="56" spans="1:16" ht="15.75" x14ac:dyDescent="0.2">
      <c r="A56" s="145"/>
      <c r="B56" s="145"/>
      <c r="C56" s="199"/>
      <c r="D56" s="145"/>
      <c r="E56" s="145"/>
      <c r="F56" s="185" t="s">
        <v>33</v>
      </c>
      <c r="G56" s="185">
        <v>2</v>
      </c>
      <c r="H56" s="235" t="s">
        <v>131</v>
      </c>
      <c r="I56" s="185" t="s">
        <v>33</v>
      </c>
      <c r="J56" s="185">
        <v>2</v>
      </c>
      <c r="K56" s="62" t="s">
        <v>159</v>
      </c>
      <c r="L56" s="69" t="s">
        <v>4</v>
      </c>
      <c r="M56" s="69">
        <v>4</v>
      </c>
      <c r="P56" s="145"/>
    </row>
    <row r="57" spans="1:16" ht="15.75" x14ac:dyDescent="0.2">
      <c r="A57" s="145"/>
      <c r="B57" s="145"/>
      <c r="C57" s="199"/>
      <c r="D57" s="145"/>
      <c r="E57" s="145"/>
      <c r="F57" s="185"/>
      <c r="G57" s="185"/>
      <c r="H57" s="235"/>
      <c r="I57" s="185"/>
      <c r="J57" s="185"/>
      <c r="K57" s="70" t="s">
        <v>41</v>
      </c>
      <c r="L57" s="71" t="s">
        <v>4</v>
      </c>
      <c r="M57" s="71">
        <v>2</v>
      </c>
      <c r="P57" s="145"/>
    </row>
    <row r="58" spans="1:16" ht="15.75" x14ac:dyDescent="0.2">
      <c r="A58" s="145"/>
      <c r="B58" s="145"/>
      <c r="C58" s="199"/>
      <c r="D58" s="145"/>
      <c r="E58" s="145"/>
      <c r="F58" s="185"/>
      <c r="G58" s="185"/>
      <c r="H58" s="235"/>
      <c r="I58" s="185"/>
      <c r="J58" s="185"/>
      <c r="K58" s="62" t="s">
        <v>36</v>
      </c>
      <c r="L58" s="29" t="s">
        <v>4</v>
      </c>
      <c r="M58" s="29">
        <v>2</v>
      </c>
      <c r="P58" s="145"/>
    </row>
    <row r="59" spans="1:16" ht="15.75" x14ac:dyDescent="0.2">
      <c r="A59" s="145"/>
      <c r="B59" s="145"/>
      <c r="C59" s="199"/>
      <c r="D59" s="145"/>
      <c r="E59" s="145"/>
      <c r="F59" s="185"/>
      <c r="G59" s="185"/>
      <c r="H59" s="235"/>
      <c r="I59" s="185"/>
      <c r="J59" s="185"/>
      <c r="K59" s="62" t="s">
        <v>77</v>
      </c>
      <c r="L59" s="71" t="s">
        <v>4</v>
      </c>
      <c r="M59" s="71">
        <v>2</v>
      </c>
      <c r="P59" s="145"/>
    </row>
    <row r="60" spans="1:16" ht="15.75" x14ac:dyDescent="0.2">
      <c r="A60" s="145"/>
      <c r="B60" s="145"/>
      <c r="C60" s="199"/>
      <c r="D60" s="145"/>
      <c r="E60" s="145"/>
      <c r="F60" s="185" t="s">
        <v>33</v>
      </c>
      <c r="G60" s="185">
        <v>2</v>
      </c>
      <c r="H60" s="235" t="s">
        <v>134</v>
      </c>
      <c r="I60" s="185" t="s">
        <v>33</v>
      </c>
      <c r="J60" s="185">
        <v>2</v>
      </c>
      <c r="K60" s="62" t="s">
        <v>159</v>
      </c>
      <c r="L60" s="69" t="s">
        <v>4</v>
      </c>
      <c r="M60" s="69">
        <v>6</v>
      </c>
      <c r="P60" s="145"/>
    </row>
    <row r="61" spans="1:16" ht="15.75" x14ac:dyDescent="0.2">
      <c r="A61" s="145"/>
      <c r="B61" s="145"/>
      <c r="C61" s="199"/>
      <c r="D61" s="145"/>
      <c r="E61" s="145"/>
      <c r="F61" s="185"/>
      <c r="G61" s="185"/>
      <c r="H61" s="235"/>
      <c r="I61" s="185"/>
      <c r="J61" s="185"/>
      <c r="K61" s="70" t="s">
        <v>41</v>
      </c>
      <c r="L61" s="71" t="s">
        <v>4</v>
      </c>
      <c r="M61" s="71">
        <v>2</v>
      </c>
      <c r="P61" s="145"/>
    </row>
    <row r="62" spans="1:16" ht="15.75" x14ac:dyDescent="0.2">
      <c r="A62" s="145"/>
      <c r="B62" s="145"/>
      <c r="C62" s="199"/>
      <c r="D62" s="145"/>
      <c r="E62" s="145"/>
      <c r="F62" s="185"/>
      <c r="G62" s="185"/>
      <c r="H62" s="235"/>
      <c r="I62" s="185"/>
      <c r="J62" s="185"/>
      <c r="K62" s="62" t="s">
        <v>36</v>
      </c>
      <c r="L62" s="29" t="s">
        <v>4</v>
      </c>
      <c r="M62" s="29">
        <v>2</v>
      </c>
      <c r="P62" s="145"/>
    </row>
    <row r="63" spans="1:16" ht="15.75" x14ac:dyDescent="0.2">
      <c r="A63" s="145"/>
      <c r="B63" s="145"/>
      <c r="C63" s="199"/>
      <c r="D63" s="145"/>
      <c r="E63" s="145"/>
      <c r="F63" s="185"/>
      <c r="G63" s="185"/>
      <c r="H63" s="235"/>
      <c r="I63" s="185"/>
      <c r="J63" s="185"/>
      <c r="K63" s="62" t="s">
        <v>77</v>
      </c>
      <c r="L63" s="71" t="s">
        <v>4</v>
      </c>
      <c r="M63" s="71">
        <v>2</v>
      </c>
      <c r="P63" s="145"/>
    </row>
    <row r="64" spans="1:16" ht="30" x14ac:dyDescent="0.2">
      <c r="A64" s="145"/>
      <c r="B64" s="145"/>
      <c r="C64" s="199"/>
      <c r="D64" s="145"/>
      <c r="E64" s="145"/>
      <c r="F64" s="69" t="s">
        <v>4</v>
      </c>
      <c r="G64" s="69">
        <v>15</v>
      </c>
      <c r="H64" s="72" t="s">
        <v>135</v>
      </c>
      <c r="I64" s="69" t="s">
        <v>4</v>
      </c>
      <c r="J64" s="69">
        <v>15</v>
      </c>
      <c r="K64" s="62"/>
      <c r="L64" s="71"/>
      <c r="M64" s="71"/>
      <c r="P64" s="145"/>
    </row>
    <row r="65" spans="1:16" ht="35.25" customHeight="1" x14ac:dyDescent="0.2">
      <c r="A65" s="145"/>
      <c r="B65" s="145"/>
      <c r="C65" s="199"/>
      <c r="D65" s="145"/>
      <c r="E65" s="145"/>
      <c r="F65" s="69" t="s">
        <v>4</v>
      </c>
      <c r="G65" s="69">
        <v>5</v>
      </c>
      <c r="H65" s="73" t="s">
        <v>136</v>
      </c>
      <c r="I65" s="69" t="s">
        <v>4</v>
      </c>
      <c r="J65" s="69">
        <v>5</v>
      </c>
      <c r="K65" s="62"/>
      <c r="L65" s="71"/>
      <c r="M65" s="71"/>
      <c r="P65" s="145"/>
    </row>
    <row r="66" spans="1:16" ht="45" x14ac:dyDescent="0.2">
      <c r="A66" s="145"/>
      <c r="B66" s="145"/>
      <c r="C66" s="241"/>
      <c r="D66" s="145"/>
      <c r="E66" s="145"/>
      <c r="F66" s="69" t="s">
        <v>4</v>
      </c>
      <c r="G66" s="69">
        <v>4</v>
      </c>
      <c r="H66" s="73" t="s">
        <v>155</v>
      </c>
      <c r="I66" s="69" t="s">
        <v>4</v>
      </c>
      <c r="J66" s="69">
        <v>4</v>
      </c>
      <c r="K66" s="62"/>
      <c r="L66" s="71"/>
      <c r="M66" s="71"/>
      <c r="P66" s="145"/>
    </row>
    <row r="67" spans="1:16" ht="21" customHeight="1" x14ac:dyDescent="0.2">
      <c r="A67" s="238" t="s">
        <v>121</v>
      </c>
      <c r="B67" s="239"/>
      <c r="C67" s="239"/>
      <c r="D67" s="172"/>
      <c r="E67" s="172"/>
      <c r="F67" s="172"/>
      <c r="G67" s="172"/>
      <c r="H67" s="172"/>
      <c r="I67" s="172"/>
      <c r="J67" s="172"/>
      <c r="K67" s="172"/>
      <c r="L67" s="172"/>
      <c r="M67" s="173"/>
    </row>
    <row r="68" spans="1:16" ht="28.5" x14ac:dyDescent="0.2">
      <c r="A68" s="145" t="s">
        <v>46</v>
      </c>
      <c r="B68" s="145" t="str">
        <f>+B26</f>
        <v xml:space="preserve">ВЛ-0,4 кВ от ЗТП-228 (Фид. Детский сад) инв. № 019-322541 Талдомский РЭС. Протяжённость ремонтируемого участка ВЛ-0,4 кВ - 195 м  Количество опор -7 шт. Провод  магистрали: А-25.  Провод вводов в ж/дома: А-16, СИП-4 2х16, СИП-4 4х16.                                         
 </v>
      </c>
      <c r="C68" s="74"/>
      <c r="D68" s="183"/>
      <c r="E68" s="75"/>
      <c r="F68" s="53" t="s">
        <v>34</v>
      </c>
      <c r="G68" s="53" t="s">
        <v>82</v>
      </c>
      <c r="H68" s="184" t="s">
        <v>58</v>
      </c>
      <c r="I68" s="184"/>
      <c r="J68" s="184"/>
      <c r="K68" s="184"/>
      <c r="L68" s="184"/>
      <c r="M68" s="184"/>
    </row>
    <row r="69" spans="1:16" ht="63" x14ac:dyDescent="0.2">
      <c r="A69" s="145"/>
      <c r="B69" s="145"/>
      <c r="C69" s="75"/>
      <c r="D69" s="183"/>
      <c r="E69" s="75"/>
      <c r="F69" s="76" t="s">
        <v>44</v>
      </c>
      <c r="G69" s="76">
        <v>7</v>
      </c>
      <c r="H69" s="65" t="s">
        <v>90</v>
      </c>
      <c r="I69" s="29" t="s">
        <v>59</v>
      </c>
      <c r="J69" s="76">
        <v>7</v>
      </c>
      <c r="K69" s="77"/>
      <c r="L69" s="77"/>
      <c r="M69" s="77"/>
    </row>
    <row r="70" spans="1:16" ht="29.25" customHeight="1" x14ac:dyDescent="0.2">
      <c r="A70" s="145"/>
      <c r="B70" s="145"/>
      <c r="C70" s="75"/>
      <c r="D70" s="183"/>
      <c r="E70" s="75"/>
      <c r="F70" s="149" t="s">
        <v>44</v>
      </c>
      <c r="G70" s="149">
        <v>7</v>
      </c>
      <c r="H70" s="164" t="s">
        <v>91</v>
      </c>
      <c r="I70" s="149" t="s">
        <v>60</v>
      </c>
      <c r="J70" s="180">
        <v>0.19500000000000001</v>
      </c>
      <c r="K70" s="62" t="s">
        <v>16</v>
      </c>
      <c r="L70" s="29" t="s">
        <v>63</v>
      </c>
      <c r="M70" s="29">
        <v>22</v>
      </c>
    </row>
    <row r="71" spans="1:16" ht="25.5" customHeight="1" x14ac:dyDescent="0.2">
      <c r="A71" s="145"/>
      <c r="B71" s="145"/>
      <c r="C71" s="75"/>
      <c r="D71" s="183"/>
      <c r="E71" s="75"/>
      <c r="F71" s="150"/>
      <c r="G71" s="150"/>
      <c r="H71" s="165"/>
      <c r="I71" s="150"/>
      <c r="J71" s="181"/>
      <c r="K71" s="62" t="s">
        <v>38</v>
      </c>
      <c r="L71" s="29" t="s">
        <v>4</v>
      </c>
      <c r="M71" s="29">
        <v>22</v>
      </c>
    </row>
    <row r="72" spans="1:16" ht="30.75" customHeight="1" x14ac:dyDescent="0.2">
      <c r="A72" s="145"/>
      <c r="B72" s="145"/>
      <c r="C72" s="75"/>
      <c r="D72" s="183"/>
      <c r="E72" s="75"/>
      <c r="F72" s="151"/>
      <c r="G72" s="151"/>
      <c r="H72" s="166"/>
      <c r="I72" s="151"/>
      <c r="J72" s="182"/>
      <c r="K72" s="57" t="s">
        <v>13</v>
      </c>
      <c r="L72" s="29" t="s">
        <v>4</v>
      </c>
      <c r="M72" s="29">
        <v>22</v>
      </c>
    </row>
    <row r="73" spans="1:16" ht="66" customHeight="1" x14ac:dyDescent="0.2">
      <c r="A73" s="145"/>
      <c r="B73" s="145"/>
      <c r="C73" s="75"/>
      <c r="D73" s="75"/>
      <c r="E73" s="75"/>
      <c r="F73" s="78" t="s">
        <v>44</v>
      </c>
      <c r="G73" s="78">
        <v>2</v>
      </c>
      <c r="H73" s="79" t="s">
        <v>92</v>
      </c>
      <c r="I73" s="80" t="s">
        <v>59</v>
      </c>
      <c r="J73" s="78">
        <v>3</v>
      </c>
      <c r="K73" s="57"/>
      <c r="L73" s="29"/>
      <c r="M73" s="29"/>
    </row>
    <row r="74" spans="1:16" ht="42" customHeight="1" x14ac:dyDescent="0.2">
      <c r="A74" s="145"/>
      <c r="B74" s="145"/>
      <c r="C74" s="75"/>
      <c r="D74" s="75"/>
      <c r="E74" s="75"/>
      <c r="F74" s="149" t="s">
        <v>44</v>
      </c>
      <c r="G74" s="149">
        <v>2</v>
      </c>
      <c r="H74" s="164" t="s">
        <v>93</v>
      </c>
      <c r="I74" s="161" t="s">
        <v>60</v>
      </c>
      <c r="J74" s="167">
        <v>0.06</v>
      </c>
      <c r="K74" s="62" t="s">
        <v>16</v>
      </c>
      <c r="L74" s="29" t="s">
        <v>63</v>
      </c>
      <c r="M74" s="29">
        <v>4</v>
      </c>
    </row>
    <row r="75" spans="1:16" ht="42" customHeight="1" x14ac:dyDescent="0.2">
      <c r="A75" s="145"/>
      <c r="B75" s="145"/>
      <c r="C75" s="75"/>
      <c r="D75" s="75"/>
      <c r="E75" s="75"/>
      <c r="F75" s="151"/>
      <c r="G75" s="151"/>
      <c r="H75" s="166"/>
      <c r="I75" s="163"/>
      <c r="J75" s="168"/>
      <c r="K75" s="62" t="s">
        <v>38</v>
      </c>
      <c r="L75" s="29" t="s">
        <v>4</v>
      </c>
      <c r="M75" s="29">
        <v>4</v>
      </c>
    </row>
    <row r="76" spans="1:16" ht="20.45" customHeight="1" x14ac:dyDescent="0.2">
      <c r="A76" s="145"/>
      <c r="B76" s="145"/>
      <c r="C76" s="75"/>
      <c r="D76" s="145"/>
      <c r="E76" s="145" t="s">
        <v>95</v>
      </c>
      <c r="F76" s="81"/>
      <c r="G76" s="184" t="s">
        <v>94</v>
      </c>
      <c r="H76" s="184"/>
      <c r="I76" s="184"/>
      <c r="J76" s="184"/>
      <c r="K76" s="184"/>
      <c r="L76" s="184"/>
      <c r="M76" s="82"/>
    </row>
    <row r="77" spans="1:16" ht="72" customHeight="1" x14ac:dyDescent="0.2">
      <c r="A77" s="145"/>
      <c r="B77" s="145"/>
      <c r="C77" s="75"/>
      <c r="D77" s="145"/>
      <c r="E77" s="145"/>
      <c r="F77" s="76" t="s">
        <v>44</v>
      </c>
      <c r="G77" s="76">
        <v>1</v>
      </c>
      <c r="H77" s="65" t="s">
        <v>137</v>
      </c>
      <c r="I77" s="29" t="s">
        <v>51</v>
      </c>
      <c r="J77" s="55">
        <v>1</v>
      </c>
      <c r="K77" s="83"/>
      <c r="L77" s="83"/>
      <c r="M77" s="82"/>
    </row>
    <row r="78" spans="1:16" ht="30.6" customHeight="1" x14ac:dyDescent="0.2">
      <c r="A78" s="145"/>
      <c r="B78" s="145"/>
      <c r="C78" s="75"/>
      <c r="D78" s="145"/>
      <c r="E78" s="145"/>
      <c r="F78" s="161" t="s">
        <v>44</v>
      </c>
      <c r="G78" s="161">
        <v>1</v>
      </c>
      <c r="H78" s="164" t="s">
        <v>138</v>
      </c>
      <c r="I78" s="149" t="s">
        <v>35</v>
      </c>
      <c r="J78" s="253">
        <v>3.5000000000000003E-2</v>
      </c>
      <c r="K78" s="62" t="s">
        <v>65</v>
      </c>
      <c r="L78" s="29" t="s">
        <v>4</v>
      </c>
      <c r="M78" s="29">
        <v>2</v>
      </c>
    </row>
    <row r="79" spans="1:16" ht="24.6" customHeight="1" x14ac:dyDescent="0.2">
      <c r="A79" s="145"/>
      <c r="B79" s="145"/>
      <c r="C79" s="75"/>
      <c r="D79" s="145"/>
      <c r="E79" s="145"/>
      <c r="F79" s="162"/>
      <c r="G79" s="162"/>
      <c r="H79" s="165"/>
      <c r="I79" s="150"/>
      <c r="J79" s="254"/>
      <c r="K79" s="62" t="s">
        <v>66</v>
      </c>
      <c r="L79" s="29" t="s">
        <v>4</v>
      </c>
      <c r="M79" s="29">
        <v>2</v>
      </c>
    </row>
    <row r="80" spans="1:16" ht="24.6" customHeight="1" x14ac:dyDescent="0.2">
      <c r="A80" s="145"/>
      <c r="B80" s="145"/>
      <c r="C80" s="75"/>
      <c r="D80" s="145"/>
      <c r="E80" s="145"/>
      <c r="F80" s="162"/>
      <c r="G80" s="162"/>
      <c r="H80" s="165"/>
      <c r="I80" s="150"/>
      <c r="J80" s="254"/>
      <c r="K80" s="62" t="s">
        <v>27</v>
      </c>
      <c r="L80" s="29" t="s">
        <v>4</v>
      </c>
      <c r="M80" s="29">
        <v>2</v>
      </c>
    </row>
    <row r="81" spans="1:13" ht="23.45" customHeight="1" x14ac:dyDescent="0.2">
      <c r="A81" s="145"/>
      <c r="B81" s="145"/>
      <c r="C81" s="75"/>
      <c r="D81" s="145"/>
      <c r="E81" s="145"/>
      <c r="F81" s="162"/>
      <c r="G81" s="162"/>
      <c r="H81" s="165"/>
      <c r="I81" s="150"/>
      <c r="J81" s="254"/>
      <c r="K81" s="62" t="s">
        <v>16</v>
      </c>
      <c r="L81" s="83" t="s">
        <v>63</v>
      </c>
      <c r="M81" s="29">
        <v>2</v>
      </c>
    </row>
    <row r="82" spans="1:13" ht="24.6" customHeight="1" x14ac:dyDescent="0.2">
      <c r="A82" s="145"/>
      <c r="B82" s="145"/>
      <c r="C82" s="75"/>
      <c r="D82" s="145"/>
      <c r="E82" s="145"/>
      <c r="F82" s="163"/>
      <c r="G82" s="163"/>
      <c r="H82" s="166"/>
      <c r="I82" s="151"/>
      <c r="J82" s="255"/>
      <c r="K82" s="62" t="s">
        <v>38</v>
      </c>
      <c r="L82" s="29" t="s">
        <v>4</v>
      </c>
      <c r="M82" s="29">
        <v>2</v>
      </c>
    </row>
    <row r="83" spans="1:13" ht="22.5" customHeight="1" x14ac:dyDescent="0.2">
      <c r="A83" s="145"/>
      <c r="B83" s="145"/>
      <c r="C83" s="84"/>
      <c r="D83" s="158"/>
      <c r="E83" s="85"/>
      <c r="F83" s="86" t="s">
        <v>4</v>
      </c>
      <c r="G83" s="86">
        <v>2</v>
      </c>
      <c r="H83" s="146" t="s">
        <v>52</v>
      </c>
      <c r="I83" s="147"/>
      <c r="J83" s="147"/>
      <c r="K83" s="147"/>
      <c r="L83" s="147"/>
      <c r="M83" s="148"/>
    </row>
    <row r="84" spans="1:13" ht="78.75" customHeight="1" x14ac:dyDescent="0.2">
      <c r="A84" s="145"/>
      <c r="B84" s="145"/>
      <c r="C84" s="75"/>
      <c r="D84" s="159"/>
      <c r="E84" s="87"/>
      <c r="F84" s="29" t="s">
        <v>32</v>
      </c>
      <c r="G84" s="76">
        <v>1</v>
      </c>
      <c r="H84" s="88" t="s">
        <v>139</v>
      </c>
      <c r="I84" s="29" t="s">
        <v>32</v>
      </c>
      <c r="J84" s="76">
        <v>1</v>
      </c>
      <c r="K84" s="55"/>
      <c r="L84" s="55"/>
      <c r="M84" s="55"/>
    </row>
    <row r="85" spans="1:13" ht="20.100000000000001" customHeight="1" x14ac:dyDescent="0.2">
      <c r="A85" s="145"/>
      <c r="B85" s="145"/>
      <c r="C85" s="75"/>
      <c r="D85" s="159"/>
      <c r="E85" s="87"/>
      <c r="F85" s="161" t="s">
        <v>32</v>
      </c>
      <c r="G85" s="243">
        <v>1</v>
      </c>
      <c r="H85" s="244" t="s">
        <v>140</v>
      </c>
      <c r="I85" s="245" t="s">
        <v>32</v>
      </c>
      <c r="J85" s="191">
        <v>1</v>
      </c>
      <c r="K85" s="62" t="s">
        <v>65</v>
      </c>
      <c r="L85" s="29" t="s">
        <v>4</v>
      </c>
      <c r="M85" s="29">
        <v>1</v>
      </c>
    </row>
    <row r="86" spans="1:13" ht="20.100000000000001" customHeight="1" x14ac:dyDescent="0.2">
      <c r="A86" s="145"/>
      <c r="B86" s="145"/>
      <c r="C86" s="75"/>
      <c r="D86" s="159"/>
      <c r="E86" s="87"/>
      <c r="F86" s="162"/>
      <c r="G86" s="243"/>
      <c r="H86" s="244"/>
      <c r="I86" s="245"/>
      <c r="J86" s="191"/>
      <c r="K86" s="62" t="s">
        <v>66</v>
      </c>
      <c r="L86" s="29" t="s">
        <v>4</v>
      </c>
      <c r="M86" s="29">
        <v>1</v>
      </c>
    </row>
    <row r="87" spans="1:13" ht="20.100000000000001" customHeight="1" x14ac:dyDescent="0.2">
      <c r="A87" s="145"/>
      <c r="B87" s="145"/>
      <c r="C87" s="75"/>
      <c r="D87" s="159"/>
      <c r="E87" s="87"/>
      <c r="F87" s="162"/>
      <c r="G87" s="243"/>
      <c r="H87" s="244"/>
      <c r="I87" s="245"/>
      <c r="J87" s="191"/>
      <c r="K87" s="62" t="s">
        <v>27</v>
      </c>
      <c r="L87" s="29" t="s">
        <v>4</v>
      </c>
      <c r="M87" s="29">
        <v>2</v>
      </c>
    </row>
    <row r="88" spans="1:13" ht="20.100000000000001" customHeight="1" x14ac:dyDescent="0.2">
      <c r="A88" s="145"/>
      <c r="B88" s="145"/>
      <c r="C88" s="75"/>
      <c r="D88" s="159"/>
      <c r="E88" s="87"/>
      <c r="F88" s="162"/>
      <c r="G88" s="243"/>
      <c r="H88" s="244"/>
      <c r="I88" s="245"/>
      <c r="J88" s="191"/>
      <c r="K88" s="62" t="s">
        <v>16</v>
      </c>
      <c r="L88" s="29" t="s">
        <v>63</v>
      </c>
      <c r="M88" s="29">
        <v>1</v>
      </c>
    </row>
    <row r="89" spans="1:13" ht="20.100000000000001" customHeight="1" x14ac:dyDescent="0.2">
      <c r="A89" s="145"/>
      <c r="B89" s="145"/>
      <c r="C89" s="75"/>
      <c r="D89" s="159"/>
      <c r="E89" s="87"/>
      <c r="F89" s="163"/>
      <c r="G89" s="243"/>
      <c r="H89" s="244"/>
      <c r="I89" s="245"/>
      <c r="J89" s="191"/>
      <c r="K89" s="62" t="s">
        <v>38</v>
      </c>
      <c r="L89" s="29" t="s">
        <v>4</v>
      </c>
      <c r="M89" s="29">
        <v>1</v>
      </c>
    </row>
    <row r="90" spans="1:13" ht="78.75" x14ac:dyDescent="0.2">
      <c r="A90" s="145"/>
      <c r="B90" s="145"/>
      <c r="C90" s="75"/>
      <c r="D90" s="159"/>
      <c r="E90" s="87"/>
      <c r="F90" s="29" t="s">
        <v>32</v>
      </c>
      <c r="G90" s="76">
        <v>1</v>
      </c>
      <c r="H90" s="88" t="s">
        <v>141</v>
      </c>
      <c r="I90" s="29" t="s">
        <v>32</v>
      </c>
      <c r="J90" s="76">
        <v>1</v>
      </c>
      <c r="K90" s="55"/>
      <c r="L90" s="55"/>
      <c r="M90" s="55"/>
    </row>
    <row r="91" spans="1:13" ht="15.75" x14ac:dyDescent="0.2">
      <c r="A91" s="145"/>
      <c r="B91" s="145"/>
      <c r="C91" s="75"/>
      <c r="D91" s="159"/>
      <c r="E91" s="87"/>
      <c r="F91" s="161" t="s">
        <v>32</v>
      </c>
      <c r="G91" s="149">
        <v>1</v>
      </c>
      <c r="H91" s="152" t="s">
        <v>142</v>
      </c>
      <c r="I91" s="155" t="s">
        <v>32</v>
      </c>
      <c r="J91" s="187">
        <v>1</v>
      </c>
      <c r="K91" s="62" t="s">
        <v>65</v>
      </c>
      <c r="L91" s="29" t="s">
        <v>4</v>
      </c>
      <c r="M91" s="29">
        <v>1</v>
      </c>
    </row>
    <row r="92" spans="1:13" ht="15.75" x14ac:dyDescent="0.2">
      <c r="A92" s="145"/>
      <c r="B92" s="145"/>
      <c r="C92" s="75"/>
      <c r="D92" s="159"/>
      <c r="E92" s="87"/>
      <c r="F92" s="162"/>
      <c r="G92" s="150"/>
      <c r="H92" s="153"/>
      <c r="I92" s="156"/>
      <c r="J92" s="188"/>
      <c r="K92" s="62" t="s">
        <v>66</v>
      </c>
      <c r="L92" s="29" t="s">
        <v>4</v>
      </c>
      <c r="M92" s="29">
        <v>1</v>
      </c>
    </row>
    <row r="93" spans="1:13" ht="15.75" x14ac:dyDescent="0.2">
      <c r="A93" s="145"/>
      <c r="B93" s="145"/>
      <c r="C93" s="75"/>
      <c r="D93" s="159"/>
      <c r="E93" s="87"/>
      <c r="F93" s="162"/>
      <c r="G93" s="150"/>
      <c r="H93" s="153"/>
      <c r="I93" s="156"/>
      <c r="J93" s="188"/>
      <c r="K93" s="62" t="s">
        <v>27</v>
      </c>
      <c r="L93" s="29" t="s">
        <v>4</v>
      </c>
      <c r="M93" s="29">
        <v>4</v>
      </c>
    </row>
    <row r="94" spans="1:13" ht="15.75" x14ac:dyDescent="0.2">
      <c r="A94" s="145"/>
      <c r="B94" s="145"/>
      <c r="C94" s="75"/>
      <c r="D94" s="159"/>
      <c r="E94" s="87"/>
      <c r="F94" s="162"/>
      <c r="G94" s="150"/>
      <c r="H94" s="153"/>
      <c r="I94" s="156"/>
      <c r="J94" s="188"/>
      <c r="K94" s="62" t="s">
        <v>16</v>
      </c>
      <c r="L94" s="29" t="s">
        <v>63</v>
      </c>
      <c r="M94" s="29">
        <v>1</v>
      </c>
    </row>
    <row r="95" spans="1:13" ht="15.75" x14ac:dyDescent="0.2">
      <c r="A95" s="145"/>
      <c r="B95" s="145"/>
      <c r="C95" s="89"/>
      <c r="D95" s="160"/>
      <c r="E95" s="90"/>
      <c r="F95" s="163"/>
      <c r="G95" s="151"/>
      <c r="H95" s="154"/>
      <c r="I95" s="157"/>
      <c r="J95" s="189"/>
      <c r="K95" s="62" t="s">
        <v>38</v>
      </c>
      <c r="L95" s="29" t="s">
        <v>4</v>
      </c>
      <c r="M95" s="29">
        <v>1</v>
      </c>
    </row>
    <row r="96" spans="1:13" ht="23.25" customHeight="1" x14ac:dyDescent="0.2">
      <c r="A96" s="178" t="s">
        <v>122</v>
      </c>
      <c r="B96" s="179"/>
      <c r="C96" s="179"/>
      <c r="D96" s="172"/>
      <c r="E96" s="172"/>
      <c r="F96" s="172"/>
      <c r="G96" s="172"/>
      <c r="H96" s="172"/>
      <c r="I96" s="172"/>
      <c r="J96" s="172"/>
      <c r="K96" s="172"/>
      <c r="L96" s="172"/>
      <c r="M96" s="173"/>
    </row>
    <row r="97" spans="1:13" ht="24.75" customHeight="1" x14ac:dyDescent="0.2">
      <c r="A97" s="174" t="s">
        <v>50</v>
      </c>
      <c r="B97" s="174" t="str">
        <f>+B68</f>
        <v xml:space="preserve">ВЛ-0,4 кВ от ЗТП-228 (Фид. Детский сад) инв. № 019-322541 Талдомский РЭС. Протяжённость ремонтируемого участка ВЛ-0,4 кВ - 195 м  Количество опор -7 шт. Провод  магистрали: А-25.  Провод вводов в ж/дома: А-16, СИП-4 2х16, СИП-4 4х16.                                         
 </v>
      </c>
      <c r="C97" s="74"/>
      <c r="D97" s="176"/>
      <c r="E97" s="176" t="s">
        <v>153</v>
      </c>
      <c r="F97" s="52" t="s">
        <v>35</v>
      </c>
      <c r="G97" s="91">
        <v>0.19500000000000001</v>
      </c>
      <c r="H97" s="92" t="s">
        <v>53</v>
      </c>
      <c r="I97" s="93"/>
      <c r="J97" s="93"/>
      <c r="K97" s="93"/>
      <c r="L97" s="93"/>
      <c r="M97" s="94"/>
    </row>
    <row r="98" spans="1:13" ht="103.5" customHeight="1" x14ac:dyDescent="0.2">
      <c r="A98" s="175"/>
      <c r="B98" s="175"/>
      <c r="C98" s="64"/>
      <c r="D98" s="177"/>
      <c r="E98" s="177"/>
      <c r="F98" s="76" t="s">
        <v>44</v>
      </c>
      <c r="G98" s="76">
        <v>7</v>
      </c>
      <c r="H98" s="65" t="s">
        <v>154</v>
      </c>
      <c r="I98" s="29" t="s">
        <v>78</v>
      </c>
      <c r="J98" s="55">
        <v>7</v>
      </c>
      <c r="K98" s="71"/>
      <c r="L98" s="71"/>
      <c r="M98" s="71"/>
    </row>
    <row r="99" spans="1:13" ht="159.75" customHeight="1" x14ac:dyDescent="0.2">
      <c r="A99" s="175"/>
      <c r="B99" s="175"/>
      <c r="C99" s="64"/>
      <c r="D99" s="95"/>
      <c r="E99" s="95" t="s">
        <v>85</v>
      </c>
      <c r="F99" s="76" t="s">
        <v>44</v>
      </c>
      <c r="G99" s="76">
        <v>2</v>
      </c>
      <c r="H99" s="65" t="s">
        <v>143</v>
      </c>
      <c r="I99" s="29" t="s">
        <v>78</v>
      </c>
      <c r="J99" s="55">
        <v>2</v>
      </c>
      <c r="K99" s="71"/>
      <c r="L99" s="71"/>
      <c r="M99" s="71"/>
    </row>
    <row r="100" spans="1:13" ht="47.25" x14ac:dyDescent="0.2">
      <c r="A100" s="175"/>
      <c r="B100" s="175"/>
      <c r="C100" s="64"/>
      <c r="D100" s="174"/>
      <c r="E100" s="74"/>
      <c r="F100" s="69" t="s">
        <v>0</v>
      </c>
      <c r="G100" s="55">
        <v>6.7000000000000004E-2</v>
      </c>
      <c r="H100" s="96" t="s">
        <v>97</v>
      </c>
      <c r="I100" s="69" t="s">
        <v>0</v>
      </c>
      <c r="J100" s="55">
        <v>6.7000000000000004E-2</v>
      </c>
      <c r="K100" s="55"/>
      <c r="L100" s="55"/>
      <c r="M100" s="55"/>
    </row>
    <row r="101" spans="1:13" ht="50.25" customHeight="1" x14ac:dyDescent="0.2">
      <c r="A101" s="175"/>
      <c r="B101" s="175"/>
      <c r="C101" s="64"/>
      <c r="D101" s="175"/>
      <c r="E101" s="64"/>
      <c r="F101" s="69" t="s">
        <v>0</v>
      </c>
      <c r="G101" s="55">
        <f>G100</f>
        <v>6.7000000000000004E-2</v>
      </c>
      <c r="H101" s="97" t="s">
        <v>98</v>
      </c>
      <c r="I101" s="69" t="s">
        <v>0</v>
      </c>
      <c r="J101" s="55">
        <f>J100</f>
        <v>6.7000000000000004E-2</v>
      </c>
      <c r="K101" s="55"/>
      <c r="L101" s="55"/>
      <c r="M101" s="55"/>
    </row>
    <row r="102" spans="1:13" ht="24" customHeight="1" x14ac:dyDescent="0.2">
      <c r="A102" s="171" t="s">
        <v>124</v>
      </c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3"/>
    </row>
    <row r="103" spans="1:13" ht="15.75" x14ac:dyDescent="0.2">
      <c r="A103" s="174" t="s">
        <v>48</v>
      </c>
      <c r="B103" s="174" t="str">
        <f>+B97</f>
        <v xml:space="preserve">ВЛ-0,4 кВ от ЗТП-228 (Фид. Детский сад) инв. № 019-322541 Талдомский РЭС. Протяжённость ремонтируемого участка ВЛ-0,4 кВ - 195 м  Количество опор -7 шт. Провод  магистрали: А-25.  Провод вводов в ж/дома: А-16, СИП-4 2х16, СИП-4 4х16.                                         
 </v>
      </c>
      <c r="C103" s="74"/>
      <c r="D103" s="174"/>
      <c r="E103" s="174" t="s">
        <v>152</v>
      </c>
      <c r="F103" s="98" t="s">
        <v>4</v>
      </c>
      <c r="G103" s="98" t="s">
        <v>89</v>
      </c>
      <c r="H103" s="195" t="s">
        <v>8</v>
      </c>
      <c r="I103" s="196"/>
      <c r="J103" s="196"/>
      <c r="K103" s="196"/>
      <c r="L103" s="196"/>
      <c r="M103" s="197"/>
    </row>
    <row r="104" spans="1:13" ht="34.5" customHeight="1" x14ac:dyDescent="0.2">
      <c r="A104" s="175"/>
      <c r="B104" s="175"/>
      <c r="C104" s="64"/>
      <c r="D104" s="175"/>
      <c r="E104" s="175"/>
      <c r="F104" s="69" t="s">
        <v>33</v>
      </c>
      <c r="G104" s="29">
        <v>6</v>
      </c>
      <c r="H104" s="97" t="s">
        <v>150</v>
      </c>
      <c r="I104" s="69" t="s">
        <v>33</v>
      </c>
      <c r="J104" s="69">
        <v>6</v>
      </c>
      <c r="K104" s="66"/>
      <c r="L104" s="66"/>
      <c r="M104" s="66"/>
    </row>
    <row r="105" spans="1:13" ht="47.25" x14ac:dyDescent="0.2">
      <c r="A105" s="175"/>
      <c r="B105" s="175"/>
      <c r="C105" s="64"/>
      <c r="D105" s="175"/>
      <c r="E105" s="175"/>
      <c r="F105" s="69" t="s">
        <v>33</v>
      </c>
      <c r="G105" s="29">
        <v>3</v>
      </c>
      <c r="H105" s="97" t="s">
        <v>151</v>
      </c>
      <c r="I105" s="69" t="s">
        <v>33</v>
      </c>
      <c r="J105" s="69">
        <v>3</v>
      </c>
      <c r="K105" s="66"/>
      <c r="L105" s="66"/>
      <c r="M105" s="66"/>
    </row>
    <row r="106" spans="1:13" ht="35.25" customHeight="1" x14ac:dyDescent="0.2">
      <c r="A106" s="175"/>
      <c r="B106" s="175"/>
      <c r="C106" s="64"/>
      <c r="D106" s="175"/>
      <c r="E106" s="175"/>
      <c r="F106" s="69" t="s">
        <v>5</v>
      </c>
      <c r="G106" s="69">
        <v>12</v>
      </c>
      <c r="H106" s="65" t="s">
        <v>157</v>
      </c>
      <c r="I106" s="69" t="s">
        <v>5</v>
      </c>
      <c r="J106" s="69">
        <v>12</v>
      </c>
      <c r="K106" s="71"/>
      <c r="L106" s="71"/>
      <c r="M106" s="71"/>
    </row>
    <row r="107" spans="1:13" ht="47.25" x14ac:dyDescent="0.2">
      <c r="A107" s="175"/>
      <c r="B107" s="175"/>
      <c r="C107" s="64"/>
      <c r="D107" s="175"/>
      <c r="E107" s="175"/>
      <c r="F107" s="69" t="s">
        <v>5</v>
      </c>
      <c r="G107" s="69">
        <v>12</v>
      </c>
      <c r="H107" s="65" t="s">
        <v>158</v>
      </c>
      <c r="I107" s="69" t="s">
        <v>5</v>
      </c>
      <c r="J107" s="69">
        <v>12</v>
      </c>
      <c r="K107" s="71"/>
      <c r="L107" s="71"/>
      <c r="M107" s="71"/>
    </row>
    <row r="108" spans="1:13" ht="49.9" customHeight="1" x14ac:dyDescent="0.2">
      <c r="A108" s="175"/>
      <c r="B108" s="175"/>
      <c r="C108" s="64"/>
      <c r="D108" s="175"/>
      <c r="E108" s="175"/>
      <c r="F108" s="69" t="s">
        <v>33</v>
      </c>
      <c r="G108" s="69">
        <v>6</v>
      </c>
      <c r="H108" s="99" t="s">
        <v>144</v>
      </c>
      <c r="I108" s="69" t="s">
        <v>33</v>
      </c>
      <c r="J108" s="69">
        <v>6</v>
      </c>
      <c r="K108" s="71"/>
      <c r="L108" s="71"/>
      <c r="M108" s="71"/>
    </row>
    <row r="109" spans="1:13" ht="43.9" customHeight="1" x14ac:dyDescent="0.2">
      <c r="A109" s="175"/>
      <c r="B109" s="175"/>
      <c r="C109" s="64"/>
      <c r="D109" s="204"/>
      <c r="E109" s="204"/>
      <c r="F109" s="69" t="s">
        <v>33</v>
      </c>
      <c r="G109" s="69">
        <v>3</v>
      </c>
      <c r="H109" s="99" t="s">
        <v>145</v>
      </c>
      <c r="I109" s="69" t="s">
        <v>33</v>
      </c>
      <c r="J109" s="69">
        <v>3</v>
      </c>
      <c r="K109" s="71"/>
      <c r="L109" s="71"/>
      <c r="M109" s="71"/>
    </row>
    <row r="110" spans="1:13" ht="38.25" customHeight="1" x14ac:dyDescent="0.2">
      <c r="A110" s="175"/>
      <c r="B110" s="175"/>
      <c r="C110" s="64"/>
      <c r="D110" s="204"/>
      <c r="E110" s="204"/>
      <c r="F110" s="69" t="s">
        <v>0</v>
      </c>
      <c r="G110" s="69">
        <v>3.72</v>
      </c>
      <c r="H110" s="100" t="s">
        <v>99</v>
      </c>
      <c r="I110" s="69" t="s">
        <v>0</v>
      </c>
      <c r="J110" s="69">
        <f>+G110</f>
        <v>3.72</v>
      </c>
      <c r="K110" s="71"/>
      <c r="L110" s="71"/>
      <c r="M110" s="71"/>
    </row>
    <row r="111" spans="1:13" ht="31.5" x14ac:dyDescent="0.2">
      <c r="A111" s="175"/>
      <c r="B111" s="175"/>
      <c r="C111" s="64"/>
      <c r="D111" s="204"/>
      <c r="E111" s="204"/>
      <c r="F111" s="69" t="s">
        <v>0</v>
      </c>
      <c r="G111" s="69">
        <f>G110</f>
        <v>3.72</v>
      </c>
      <c r="H111" s="100" t="s">
        <v>100</v>
      </c>
      <c r="I111" s="69" t="s">
        <v>0</v>
      </c>
      <c r="J111" s="69">
        <f>J110</f>
        <v>3.72</v>
      </c>
      <c r="K111" s="71"/>
      <c r="L111" s="71"/>
      <c r="M111" s="71"/>
    </row>
    <row r="112" spans="1:13" ht="47.25" x14ac:dyDescent="0.2">
      <c r="A112" s="175"/>
      <c r="B112" s="175"/>
      <c r="C112" s="64"/>
      <c r="D112" s="204"/>
      <c r="E112" s="204"/>
      <c r="F112" s="69" t="s">
        <v>0</v>
      </c>
      <c r="G112" s="69">
        <v>3.9</v>
      </c>
      <c r="H112" s="99" t="s">
        <v>101</v>
      </c>
      <c r="I112" s="69" t="s">
        <v>0</v>
      </c>
      <c r="J112" s="69">
        <f>+G112</f>
        <v>3.9</v>
      </c>
      <c r="K112" s="71"/>
      <c r="L112" s="71"/>
      <c r="M112" s="71"/>
    </row>
    <row r="113" spans="1:40" ht="47.25" x14ac:dyDescent="0.2">
      <c r="A113" s="175"/>
      <c r="B113" s="175"/>
      <c r="C113" s="64"/>
      <c r="D113" s="204"/>
      <c r="E113" s="204"/>
      <c r="F113" s="69" t="s">
        <v>0</v>
      </c>
      <c r="G113" s="69">
        <f>G112</f>
        <v>3.9</v>
      </c>
      <c r="H113" s="99" t="s">
        <v>102</v>
      </c>
      <c r="I113" s="69" t="s">
        <v>0</v>
      </c>
      <c r="J113" s="69">
        <f>J112</f>
        <v>3.9</v>
      </c>
      <c r="K113" s="71"/>
      <c r="L113" s="71"/>
      <c r="M113" s="71"/>
    </row>
    <row r="114" spans="1:40" s="10" customFormat="1" ht="20.100000000000001" customHeight="1" x14ac:dyDescent="0.2">
      <c r="A114" s="171" t="s">
        <v>39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3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</row>
    <row r="115" spans="1:40" s="8" customFormat="1" ht="78.75" x14ac:dyDescent="0.2">
      <c r="A115" s="192" t="s">
        <v>49</v>
      </c>
      <c r="B115" s="198" t="s">
        <v>79</v>
      </c>
      <c r="C115" s="101"/>
      <c r="D115" s="102"/>
      <c r="E115" s="102" t="s">
        <v>146</v>
      </c>
      <c r="F115" s="77" t="s">
        <v>9</v>
      </c>
      <c r="G115" s="77">
        <v>5</v>
      </c>
      <c r="H115" s="97" t="s">
        <v>103</v>
      </c>
      <c r="I115" s="69" t="s">
        <v>4</v>
      </c>
      <c r="J115" s="69">
        <v>5</v>
      </c>
      <c r="K115" s="65" t="s">
        <v>156</v>
      </c>
      <c r="L115" s="50"/>
      <c r="M115" s="103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</row>
    <row r="116" spans="1:40" s="8" customFormat="1" ht="15.75" customHeight="1" x14ac:dyDescent="0.2">
      <c r="A116" s="193"/>
      <c r="B116" s="199"/>
      <c r="C116" s="104"/>
      <c r="D116" s="192"/>
      <c r="E116" s="105"/>
      <c r="F116" s="187" t="s">
        <v>9</v>
      </c>
      <c r="G116" s="187">
        <v>5</v>
      </c>
      <c r="H116" s="200" t="s">
        <v>147</v>
      </c>
      <c r="I116" s="190" t="s">
        <v>31</v>
      </c>
      <c r="J116" s="190">
        <v>0.45</v>
      </c>
      <c r="K116" s="232" t="s">
        <v>156</v>
      </c>
      <c r="L116" s="161"/>
      <c r="M116" s="161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</row>
    <row r="117" spans="1:40" s="8" customFormat="1" ht="15.75" x14ac:dyDescent="0.2">
      <c r="A117" s="193"/>
      <c r="B117" s="199"/>
      <c r="C117" s="104"/>
      <c r="D117" s="193"/>
      <c r="E117" s="106"/>
      <c r="F117" s="188"/>
      <c r="G117" s="188"/>
      <c r="H117" s="200"/>
      <c r="I117" s="190"/>
      <c r="J117" s="190"/>
      <c r="K117" s="233"/>
      <c r="L117" s="162"/>
      <c r="M117" s="162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</row>
    <row r="118" spans="1:40" s="8" customFormat="1" ht="15.75" x14ac:dyDescent="0.2">
      <c r="A118" s="193"/>
      <c r="B118" s="199"/>
      <c r="C118" s="104"/>
      <c r="D118" s="193"/>
      <c r="E118" s="106"/>
      <c r="F118" s="188"/>
      <c r="G118" s="188"/>
      <c r="H118" s="200"/>
      <c r="I118" s="190"/>
      <c r="J118" s="190"/>
      <c r="K118" s="233"/>
      <c r="L118" s="162"/>
      <c r="M118" s="162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</row>
    <row r="119" spans="1:40" s="8" customFormat="1" ht="15.75" x14ac:dyDescent="0.2">
      <c r="A119" s="193"/>
      <c r="B119" s="199"/>
      <c r="C119" s="104"/>
      <c r="D119" s="193"/>
      <c r="E119" s="106"/>
      <c r="F119" s="189"/>
      <c r="G119" s="189"/>
      <c r="H119" s="200"/>
      <c r="I119" s="190"/>
      <c r="J119" s="190"/>
      <c r="K119" s="234"/>
      <c r="L119" s="163"/>
      <c r="M119" s="163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</row>
    <row r="120" spans="1:40" ht="63" x14ac:dyDescent="0.2">
      <c r="A120" s="193"/>
      <c r="B120" s="199"/>
      <c r="C120" s="107"/>
      <c r="D120" s="193"/>
      <c r="E120" s="108"/>
      <c r="F120" s="77" t="s">
        <v>9</v>
      </c>
      <c r="G120" s="77">
        <v>2</v>
      </c>
      <c r="H120" s="65" t="s">
        <v>117</v>
      </c>
      <c r="I120" s="29" t="s">
        <v>18</v>
      </c>
      <c r="J120" s="29">
        <v>0.08</v>
      </c>
      <c r="K120" s="65" t="s">
        <v>37</v>
      </c>
      <c r="L120" s="50" t="s">
        <v>4</v>
      </c>
      <c r="M120" s="50">
        <v>8</v>
      </c>
    </row>
    <row r="121" spans="1:40" s="8" customFormat="1" ht="31.5" x14ac:dyDescent="0.2">
      <c r="A121" s="193"/>
      <c r="B121" s="199"/>
      <c r="C121" s="104"/>
      <c r="D121" s="193"/>
      <c r="E121" s="106"/>
      <c r="F121" s="191" t="s">
        <v>9</v>
      </c>
      <c r="G121" s="191">
        <v>5</v>
      </c>
      <c r="H121" s="100" t="s">
        <v>6</v>
      </c>
      <c r="I121" s="69" t="s">
        <v>40</v>
      </c>
      <c r="J121" s="69">
        <v>0.05</v>
      </c>
      <c r="K121" s="77"/>
      <c r="L121" s="77"/>
      <c r="M121" s="77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</row>
    <row r="122" spans="1:40" s="8" customFormat="1" ht="15.75" x14ac:dyDescent="0.2">
      <c r="A122" s="193"/>
      <c r="B122" s="199"/>
      <c r="C122" s="104"/>
      <c r="D122" s="193"/>
      <c r="E122" s="106"/>
      <c r="F122" s="191"/>
      <c r="G122" s="191"/>
      <c r="H122" s="100" t="s">
        <v>10</v>
      </c>
      <c r="I122" s="69" t="s">
        <v>11</v>
      </c>
      <c r="J122" s="69">
        <v>5</v>
      </c>
      <c r="K122" s="77"/>
      <c r="L122" s="77"/>
      <c r="M122" s="77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</row>
    <row r="123" spans="1:40" s="8" customFormat="1" ht="15.75" x14ac:dyDescent="0.2">
      <c r="A123" s="193"/>
      <c r="B123" s="199"/>
      <c r="C123" s="104"/>
      <c r="D123" s="194"/>
      <c r="E123" s="109"/>
      <c r="F123" s="191"/>
      <c r="G123" s="191"/>
      <c r="H123" s="110" t="s">
        <v>7</v>
      </c>
      <c r="I123" s="29" t="s">
        <v>11</v>
      </c>
      <c r="J123" s="69">
        <v>3</v>
      </c>
      <c r="K123" s="77"/>
      <c r="L123" s="77"/>
      <c r="M123" s="77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</row>
    <row r="124" spans="1:40" s="10" customFormat="1" ht="20.100000000000001" customHeight="1" x14ac:dyDescent="0.2">
      <c r="A124" s="171" t="s">
        <v>125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3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</row>
    <row r="125" spans="1:40" s="10" customFormat="1" ht="40.15" customHeight="1" x14ac:dyDescent="0.2">
      <c r="A125" s="202" t="s">
        <v>119</v>
      </c>
      <c r="B125" s="201"/>
      <c r="C125" s="111"/>
      <c r="D125" s="205"/>
      <c r="E125" s="205" t="s">
        <v>107</v>
      </c>
      <c r="F125" s="112" t="s">
        <v>105</v>
      </c>
      <c r="G125" s="113" t="s">
        <v>108</v>
      </c>
      <c r="H125" s="171" t="s">
        <v>106</v>
      </c>
      <c r="I125" s="172"/>
      <c r="J125" s="172"/>
      <c r="K125" s="172"/>
      <c r="L125" s="172"/>
      <c r="M125" s="173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</row>
    <row r="126" spans="1:40" s="10" customFormat="1" ht="39.6" customHeight="1" x14ac:dyDescent="0.2">
      <c r="A126" s="202"/>
      <c r="B126" s="201"/>
      <c r="C126" s="111"/>
      <c r="D126" s="206"/>
      <c r="E126" s="206"/>
      <c r="F126" s="169" t="s">
        <v>105</v>
      </c>
      <c r="G126" s="169" t="s">
        <v>108</v>
      </c>
      <c r="H126" s="114" t="s">
        <v>149</v>
      </c>
      <c r="I126" s="169" t="s">
        <v>105</v>
      </c>
      <c r="J126" s="169" t="s">
        <v>108</v>
      </c>
      <c r="K126" s="93"/>
      <c r="L126" s="93"/>
      <c r="M126" s="94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</row>
    <row r="127" spans="1:40" s="10" customFormat="1" ht="43.15" customHeight="1" x14ac:dyDescent="0.2">
      <c r="A127" s="202"/>
      <c r="B127" s="201"/>
      <c r="C127" s="111"/>
      <c r="D127" s="207"/>
      <c r="E127" s="207"/>
      <c r="F127" s="170"/>
      <c r="G127" s="170"/>
      <c r="H127" s="114" t="s">
        <v>160</v>
      </c>
      <c r="I127" s="170"/>
      <c r="J127" s="170"/>
      <c r="K127" s="93"/>
      <c r="L127" s="93"/>
      <c r="M127" s="94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</row>
    <row r="128" spans="1:40" s="10" customFormat="1" ht="20.100000000000001" customHeight="1" x14ac:dyDescent="0.2">
      <c r="A128" s="202"/>
      <c r="B128" s="201"/>
      <c r="C128" s="111"/>
      <c r="D128" s="115"/>
      <c r="E128" s="116"/>
      <c r="F128" s="117" t="s">
        <v>12</v>
      </c>
      <c r="G128" s="118" t="s">
        <v>104</v>
      </c>
      <c r="H128" s="171" t="s">
        <v>62</v>
      </c>
      <c r="I128" s="172"/>
      <c r="J128" s="172"/>
      <c r="K128" s="172"/>
      <c r="L128" s="172"/>
      <c r="M128" s="173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</row>
    <row r="129" spans="1:40" ht="75.75" x14ac:dyDescent="0.2">
      <c r="A129" s="203"/>
      <c r="B129" s="201"/>
      <c r="C129" s="111"/>
      <c r="D129" s="119"/>
      <c r="E129" s="120"/>
      <c r="F129" s="55" t="s">
        <v>12</v>
      </c>
      <c r="G129" s="121" t="s">
        <v>104</v>
      </c>
      <c r="H129" s="122" t="s">
        <v>148</v>
      </c>
      <c r="I129" s="123" t="s">
        <v>14</v>
      </c>
      <c r="J129" s="123">
        <v>9.6000000000000002E-2</v>
      </c>
      <c r="K129" s="123" t="s">
        <v>156</v>
      </c>
      <c r="L129" s="123"/>
      <c r="M129" s="124"/>
    </row>
    <row r="130" spans="1:40" s="10" customFormat="1" ht="20.100000000000001" customHeight="1" x14ac:dyDescent="0.2">
      <c r="A130" s="186" t="s">
        <v>57</v>
      </c>
      <c r="B130" s="186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</row>
    <row r="131" spans="1:40" s="8" customFormat="1" ht="94.5" customHeight="1" x14ac:dyDescent="0.2">
      <c r="A131" s="125" t="s">
        <v>75</v>
      </c>
      <c r="B131" s="50" t="s">
        <v>79</v>
      </c>
      <c r="C131" s="50"/>
      <c r="D131" s="28"/>
      <c r="E131" s="28"/>
      <c r="F131" s="126"/>
      <c r="G131" s="127"/>
      <c r="H131" s="28" t="s">
        <v>118</v>
      </c>
      <c r="I131" s="128" t="s">
        <v>113</v>
      </c>
      <c r="J131" s="129">
        <v>1</v>
      </c>
      <c r="K131" s="77"/>
      <c r="L131" s="77"/>
      <c r="M131" s="77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</row>
    <row r="132" spans="1:40" s="8" customFormat="1" ht="16.5" customHeight="1" x14ac:dyDescent="0.2">
      <c r="A132" s="142" t="s">
        <v>165</v>
      </c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144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</row>
    <row r="133" spans="1:40" s="8" customFormat="1" ht="16.5" customHeight="1" x14ac:dyDescent="0.2">
      <c r="A133" s="132"/>
      <c r="B133" s="130"/>
      <c r="C133" s="130"/>
      <c r="D133" s="28"/>
      <c r="E133" s="28"/>
      <c r="F133" s="126"/>
      <c r="G133" s="127"/>
      <c r="H133" s="134" t="s">
        <v>167</v>
      </c>
      <c r="I133" s="128" t="s">
        <v>166</v>
      </c>
      <c r="J133" s="129">
        <v>12</v>
      </c>
      <c r="K133" s="131"/>
      <c r="L133" s="131"/>
      <c r="M133" s="131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</row>
    <row r="134" spans="1:40" s="8" customFormat="1" ht="16.5" customHeight="1" x14ac:dyDescent="0.2">
      <c r="A134" s="132"/>
      <c r="B134" s="130"/>
      <c r="C134" s="130"/>
      <c r="D134" s="28"/>
      <c r="E134" s="28"/>
      <c r="F134" s="126"/>
      <c r="G134" s="127"/>
      <c r="H134" s="133" t="s">
        <v>168</v>
      </c>
      <c r="I134" s="128" t="s">
        <v>0</v>
      </c>
      <c r="J134" s="135">
        <v>5.2999999999999999E-2</v>
      </c>
      <c r="K134" s="131"/>
      <c r="L134" s="131"/>
      <c r="M134" s="131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</row>
    <row r="135" spans="1:40" s="8" customFormat="1" ht="16.5" customHeight="1" x14ac:dyDescent="0.2">
      <c r="A135" s="136"/>
      <c r="B135" s="137"/>
      <c r="C135" s="137"/>
      <c r="D135" s="137"/>
      <c r="E135" s="138"/>
      <c r="F135" s="139"/>
      <c r="G135" s="140"/>
      <c r="H135" s="133" t="s">
        <v>169</v>
      </c>
      <c r="I135" s="128" t="s">
        <v>0</v>
      </c>
      <c r="J135" s="135">
        <v>1.4E-2</v>
      </c>
      <c r="K135" s="141"/>
      <c r="L135" s="141"/>
      <c r="M135" s="141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</row>
    <row r="136" spans="1:40" ht="15.75" x14ac:dyDescent="0.2">
      <c r="A136" s="13"/>
      <c r="B136" s="14"/>
      <c r="C136" s="14"/>
      <c r="D136" s="15"/>
      <c r="E136" s="15"/>
      <c r="F136" s="16"/>
      <c r="G136" s="16"/>
      <c r="H136" s="15"/>
      <c r="I136" s="17"/>
      <c r="J136" s="17"/>
      <c r="K136" s="18"/>
      <c r="L136" s="18"/>
      <c r="M136" s="18"/>
    </row>
    <row r="137" spans="1:40" ht="15.75" x14ac:dyDescent="0.25">
      <c r="A137" s="7"/>
      <c r="B137" s="19"/>
      <c r="C137" s="4"/>
      <c r="D137" s="48" t="s">
        <v>114</v>
      </c>
      <c r="E137" s="20"/>
      <c r="F137" s="36"/>
      <c r="G137" s="37"/>
      <c r="H137" s="38"/>
      <c r="I137" s="23"/>
      <c r="J137" s="39"/>
      <c r="K137" s="40"/>
      <c r="L137" s="21"/>
      <c r="M137" s="21"/>
    </row>
    <row r="138" spans="1:40" ht="15.75" x14ac:dyDescent="0.25">
      <c r="A138" s="7"/>
      <c r="B138" s="19"/>
      <c r="C138" s="22"/>
      <c r="D138" s="22"/>
      <c r="E138" s="22"/>
      <c r="F138" s="41"/>
      <c r="G138" s="41"/>
      <c r="H138" s="38"/>
      <c r="I138" s="23"/>
      <c r="J138" s="23"/>
      <c r="K138" s="40"/>
      <c r="L138" s="21"/>
      <c r="M138" s="21"/>
    </row>
    <row r="139" spans="1:40" ht="15.75" x14ac:dyDescent="0.25">
      <c r="A139" s="7"/>
      <c r="B139" s="19"/>
      <c r="C139" s="22"/>
      <c r="D139" s="22"/>
      <c r="E139" s="22"/>
      <c r="F139" s="41"/>
      <c r="G139" s="41"/>
      <c r="H139" s="38"/>
      <c r="I139" s="23"/>
      <c r="J139" s="23"/>
      <c r="K139" s="40"/>
      <c r="L139" s="21"/>
      <c r="M139" s="21"/>
    </row>
    <row r="140" spans="1:40" ht="15.75" x14ac:dyDescent="0.25">
      <c r="A140" s="7"/>
      <c r="B140" s="19"/>
      <c r="C140" s="22"/>
      <c r="D140" s="22"/>
      <c r="E140" s="22"/>
      <c r="F140" s="41"/>
      <c r="G140" s="41"/>
      <c r="H140" s="42"/>
      <c r="I140" s="43"/>
      <c r="J140" s="44"/>
      <c r="K140" s="40"/>
      <c r="L140" s="21"/>
      <c r="M140" s="21"/>
    </row>
    <row r="141" spans="1:40" ht="15.75" x14ac:dyDescent="0.25">
      <c r="A141" s="7"/>
      <c r="B141" s="19"/>
      <c r="C141" s="22"/>
      <c r="D141" s="22"/>
      <c r="E141" s="22"/>
      <c r="F141" s="41"/>
      <c r="G141" s="41"/>
      <c r="H141" s="45"/>
      <c r="I141" s="46"/>
      <c r="J141" s="46"/>
      <c r="K141" s="40"/>
      <c r="L141" s="21"/>
      <c r="M141" s="21"/>
    </row>
    <row r="142" spans="1:40" ht="15.75" x14ac:dyDescent="0.25">
      <c r="A142" s="7"/>
      <c r="B142" s="19"/>
      <c r="C142" s="9"/>
      <c r="D142" s="9"/>
      <c r="E142" s="9"/>
      <c r="F142" s="47"/>
      <c r="G142" s="47"/>
      <c r="H142" s="38"/>
      <c r="I142" s="23"/>
      <c r="J142" s="23"/>
      <c r="K142" s="40"/>
      <c r="L142" s="21"/>
      <c r="M142" s="21"/>
    </row>
  </sheetData>
  <mergeCells count="143">
    <mergeCell ref="P54:P66"/>
    <mergeCell ref="E54:E66"/>
    <mergeCell ref="E76:E82"/>
    <mergeCell ref="E97:E98"/>
    <mergeCell ref="J27:J36"/>
    <mergeCell ref="J91:J95"/>
    <mergeCell ref="F85:F89"/>
    <mergeCell ref="G85:G89"/>
    <mergeCell ref="H85:H89"/>
    <mergeCell ref="I85:I89"/>
    <mergeCell ref="J85:J89"/>
    <mergeCell ref="F37:F43"/>
    <mergeCell ref="G37:G43"/>
    <mergeCell ref="H37:H43"/>
    <mergeCell ref="I37:I43"/>
    <mergeCell ref="J37:J43"/>
    <mergeCell ref="H78:H82"/>
    <mergeCell ref="I78:I82"/>
    <mergeCell ref="J78:J82"/>
    <mergeCell ref="F56:F59"/>
    <mergeCell ref="G56:G59"/>
    <mergeCell ref="H56:H59"/>
    <mergeCell ref="I56:I59"/>
    <mergeCell ref="J56:J59"/>
    <mergeCell ref="K116:K119"/>
    <mergeCell ref="L116:L119"/>
    <mergeCell ref="M116:M119"/>
    <mergeCell ref="E125:E127"/>
    <mergeCell ref="O26:O36"/>
    <mergeCell ref="E26:E36"/>
    <mergeCell ref="E37:E42"/>
    <mergeCell ref="E44:E51"/>
    <mergeCell ref="F60:F63"/>
    <mergeCell ref="G60:G63"/>
    <mergeCell ref="H60:H63"/>
    <mergeCell ref="F45:F51"/>
    <mergeCell ref="G45:G51"/>
    <mergeCell ref="H45:H51"/>
    <mergeCell ref="I45:I51"/>
    <mergeCell ref="J45:J51"/>
    <mergeCell ref="A67:M67"/>
    <mergeCell ref="H44:M44"/>
    <mergeCell ref="A53:M53"/>
    <mergeCell ref="A54:A66"/>
    <mergeCell ref="D54:D66"/>
    <mergeCell ref="H54:M54"/>
    <mergeCell ref="B54:B66"/>
    <mergeCell ref="C54:C66"/>
    <mergeCell ref="I2:K2"/>
    <mergeCell ref="A19:M19"/>
    <mergeCell ref="A20:M20"/>
    <mergeCell ref="J4:M4"/>
    <mergeCell ref="J5:M5"/>
    <mergeCell ref="A17:M17"/>
    <mergeCell ref="A18:M18"/>
    <mergeCell ref="D9:K9"/>
    <mergeCell ref="A12:M12"/>
    <mergeCell ref="D14:K14"/>
    <mergeCell ref="B15:H15"/>
    <mergeCell ref="A21:M21"/>
    <mergeCell ref="A25:M25"/>
    <mergeCell ref="D26:D36"/>
    <mergeCell ref="H26:M26"/>
    <mergeCell ref="F27:F36"/>
    <mergeCell ref="G27:G36"/>
    <mergeCell ref="H27:H36"/>
    <mergeCell ref="I27:I36"/>
    <mergeCell ref="M22:M23"/>
    <mergeCell ref="A22:A23"/>
    <mergeCell ref="B22:B23"/>
    <mergeCell ref="C22:C23"/>
    <mergeCell ref="D22:E22"/>
    <mergeCell ref="F22:F23"/>
    <mergeCell ref="G22:G23"/>
    <mergeCell ref="H22:H23"/>
    <mergeCell ref="I22:I23"/>
    <mergeCell ref="J22:J23"/>
    <mergeCell ref="K22:K23"/>
    <mergeCell ref="L22:L23"/>
    <mergeCell ref="B26:B52"/>
    <mergeCell ref="A26:A52"/>
    <mergeCell ref="D44:D51"/>
    <mergeCell ref="D37:D42"/>
    <mergeCell ref="I60:I63"/>
    <mergeCell ref="J60:J63"/>
    <mergeCell ref="A130:M130"/>
    <mergeCell ref="B103:B113"/>
    <mergeCell ref="G116:G119"/>
    <mergeCell ref="A103:A113"/>
    <mergeCell ref="F116:F119"/>
    <mergeCell ref="I116:I119"/>
    <mergeCell ref="G121:G123"/>
    <mergeCell ref="D116:D123"/>
    <mergeCell ref="A114:M114"/>
    <mergeCell ref="J116:J119"/>
    <mergeCell ref="H103:M103"/>
    <mergeCell ref="A124:M124"/>
    <mergeCell ref="B115:B123"/>
    <mergeCell ref="A115:A123"/>
    <mergeCell ref="F121:F123"/>
    <mergeCell ref="H116:H119"/>
    <mergeCell ref="H128:M128"/>
    <mergeCell ref="B125:B129"/>
    <mergeCell ref="A125:A129"/>
    <mergeCell ref="D103:D113"/>
    <mergeCell ref="E103:E113"/>
    <mergeCell ref="D125:D127"/>
    <mergeCell ref="D68:D72"/>
    <mergeCell ref="B68:B95"/>
    <mergeCell ref="F70:F72"/>
    <mergeCell ref="H68:M68"/>
    <mergeCell ref="D76:D82"/>
    <mergeCell ref="G70:G72"/>
    <mergeCell ref="F74:F75"/>
    <mergeCell ref="G74:G75"/>
    <mergeCell ref="H74:H75"/>
    <mergeCell ref="G76:L76"/>
    <mergeCell ref="F78:F82"/>
    <mergeCell ref="G78:G82"/>
    <mergeCell ref="A132:M132"/>
    <mergeCell ref="A68:A95"/>
    <mergeCell ref="H83:M83"/>
    <mergeCell ref="G91:G95"/>
    <mergeCell ref="H91:H95"/>
    <mergeCell ref="I91:I95"/>
    <mergeCell ref="D83:D95"/>
    <mergeCell ref="F91:F95"/>
    <mergeCell ref="H70:H72"/>
    <mergeCell ref="I70:I72"/>
    <mergeCell ref="I74:I75"/>
    <mergeCell ref="J74:J75"/>
    <mergeCell ref="I126:I127"/>
    <mergeCell ref="J126:J127"/>
    <mergeCell ref="G126:G127"/>
    <mergeCell ref="A102:M102"/>
    <mergeCell ref="B97:B101"/>
    <mergeCell ref="A97:A101"/>
    <mergeCell ref="D97:D98"/>
    <mergeCell ref="D100:D101"/>
    <mergeCell ref="A96:M96"/>
    <mergeCell ref="H125:M125"/>
    <mergeCell ref="F126:F127"/>
    <mergeCell ref="J70:J72"/>
  </mergeCells>
  <pageMargins left="0" right="0" top="0" bottom="0" header="0.31496062992125984" footer="0.31496062992125984"/>
  <pageSetup paperSize="9" scale="48" fitToHeight="0" orientation="landscape" r:id="rId1"/>
  <rowBreaks count="3" manualBreakCount="3">
    <brk id="52" max="12" man="1"/>
    <brk id="95" max="12" man="1"/>
    <brk id="1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Кравец Александра Константиновна</cp:lastModifiedBy>
  <cp:lastPrinted>2023-10-25T08:40:08Z</cp:lastPrinted>
  <dcterms:created xsi:type="dcterms:W3CDTF">2017-12-08T08:26:01Z</dcterms:created>
  <dcterms:modified xsi:type="dcterms:W3CDTF">2024-11-19T14:02:51Z</dcterms:modified>
</cp:coreProperties>
</file>